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showInkAnnotation="0"/>
  <xr:revisionPtr revIDLastSave="0" documentId="13_ncr:1_{431F1202-28E5-4F35-B920-EC54F6354360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Aufgabe 1" sheetId="5" r:id="rId1"/>
    <sheet name="Aufgabe 2" sheetId="14" r:id="rId2"/>
    <sheet name="Aufgabe 3" sheetId="12" r:id="rId3"/>
    <sheet name="Aufgabe 4" sheetId="11" r:id="rId4"/>
    <sheet name="Aufgabe 5" sheetId="13" r:id="rId5"/>
    <sheet name="Aufgabe 6" sheetId="3" r:id="rId6"/>
    <sheet name="Aufgabe 7" sheetId="8" r:id="rId7"/>
    <sheet name="Aufgabe 8" sheetId="10" r:id="rId8"/>
  </sheets>
  <externalReferences>
    <externalReference r:id="rId9"/>
  </externalReferences>
  <definedNames>
    <definedName name="_r">'[1]Aufgabe 10'!$F$5</definedName>
    <definedName name="_rc">'[1]XXAufgabe 10 '!$C$32</definedName>
    <definedName name="ba" localSheetId="2">#REF!</definedName>
    <definedName name="ba">#REF!</definedName>
    <definedName name="bb" localSheetId="2">#REF!</definedName>
    <definedName name="bb">#REF!</definedName>
    <definedName name="bp" localSheetId="2">#REF!</definedName>
    <definedName name="bp">#REF!</definedName>
    <definedName name="co">'[1]XXAufgabe 10 '!$C$40</definedName>
    <definedName name="coac">'[1]XXAufgabe 10 '!$C$41</definedName>
    <definedName name="cobc">'[1]XXAufgabe 10 '!$D$41</definedName>
    <definedName name="D">'[1]Aufgabe 10'!$C$6</definedName>
    <definedName name="_xlnm.Print_Area" localSheetId="2">'Aufgabe 3'!$A$39:$K$94</definedName>
    <definedName name="_xlnm.Print_Area" localSheetId="6">'Aufgabe 7'!$O$3:$AM$12</definedName>
    <definedName name="E">'[1]Aufgabe 10'!$C$5</definedName>
    <definedName name="f">'[1]Aufgabe 15'!$E$59</definedName>
    <definedName name="i">'[1]Aufgabe 15'!$H$1</definedName>
    <definedName name="is" localSheetId="2">#REF!</definedName>
    <definedName name="is">#REF!</definedName>
    <definedName name="ks">'[1]Aufgabe 15'!$F$2</definedName>
    <definedName name="l">'[1]XXAufgabe 10 '!$D$136</definedName>
    <definedName name="pa">'[1]XXAufgabe 10 '!$D$6</definedName>
    <definedName name="pb">'[1]XXAufgabe 10 '!$E$6</definedName>
    <definedName name="pc">'[1]XXAufgabe 10 '!$F$6</definedName>
    <definedName name="ra">'[1]XXAufgabe 10 '!$C$30</definedName>
    <definedName name="rb">'[1]XXAufgabe 10 '!$C$31</definedName>
    <definedName name="rM">'[1]Aufgabe 10'!$F$6</definedName>
    <definedName name="sa">'[1]XXAufgabe 10 '!$E$30</definedName>
    <definedName name="sb">'[1]XXAufgabe 10 '!$E$31</definedName>
    <definedName name="sc">'[1]XXAufgabe 10 '!$E$32</definedName>
    <definedName name="sge" localSheetId="2">'[1]XXAufgabe 8'!#REF!</definedName>
    <definedName name="sge">'[1]XXAufgabe 8'!#REF!</definedName>
    <definedName name="si" localSheetId="2">'[1]XXAufgabe 8'!#REF!</definedName>
    <definedName name="si">'[1]XXAufgabe 8'!#REF!</definedName>
    <definedName name="sk" localSheetId="2">#REF!</definedName>
    <definedName name="sk">#REF!</definedName>
    <definedName name="sm" localSheetId="2">#REF!</definedName>
    <definedName name="sm">#REF!</definedName>
    <definedName name="solver_eng" localSheetId="6" hidden="1">1</definedName>
    <definedName name="solver_neg" localSheetId="6" hidden="1">1</definedName>
    <definedName name="solver_num" localSheetId="6" hidden="1">0</definedName>
    <definedName name="solver_opt" localSheetId="6" hidden="1">'Aufgabe 7'!$BF$15</definedName>
    <definedName name="solver_typ" localSheetId="6" hidden="1">1</definedName>
    <definedName name="solver_val" localSheetId="6" hidden="1">0</definedName>
    <definedName name="solver_ver" localSheetId="6" hidden="1">3</definedName>
    <definedName name="su">'[1]Aufgabe 15'!$F$1</definedName>
    <definedName name="taxGE">'[1]Aufgabe 22'!$D$2</definedName>
    <definedName name="taxI">'[1]Aufgabe 22'!$F$1</definedName>
    <definedName name="taxK">'[1]Aufgabe 22'!$D$1</definedName>
    <definedName name="TopRankDefaultDistForRange" hidden="1">0</definedName>
    <definedName name="TopRankDefaultMaxChange" hidden="1">"0,1"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"0,01"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Vf">'[1]Aufgabe 10'!$C$7</definedName>
    <definedName name="xa" localSheetId="2">#REF!</definedName>
    <definedName name="xa">#REF!</definedName>
    <definedName name="xb" localSheetId="2">#REF!</definedName>
    <definedName name="xb">#REF!</definedName>
    <definedName name="ZR" localSheetId="2">#REF!</definedName>
    <definedName name="ZR">#REF!</definedName>
    <definedName name="ZufR" localSheetId="2">#REF!</definedName>
    <definedName name="ZufR">#REF!</definedName>
    <definedName name="ZuR" localSheetId="2">#REF!</definedName>
    <definedName name="ZuR">#REF!</definedName>
  </definedNames>
  <calcPr calcId="191029" iterate="1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5" l="1"/>
  <c r="F20" i="5" s="1"/>
  <c r="Q48" i="5"/>
  <c r="Q41" i="5"/>
  <c r="Q62" i="14"/>
  <c r="Q53" i="14"/>
  <c r="Q52" i="14"/>
  <c r="Q61" i="14" s="1"/>
  <c r="Q49" i="14"/>
  <c r="Q48" i="14"/>
  <c r="Q47" i="14"/>
  <c r="Q50" i="14" s="1"/>
  <c r="Q60" i="14" s="1"/>
  <c r="Q41" i="14"/>
  <c r="Q40" i="14"/>
  <c r="Q39" i="14"/>
  <c r="Q38" i="14"/>
  <c r="Q37" i="14"/>
  <c r="Q36" i="14"/>
  <c r="Q35" i="14"/>
  <c r="Q34" i="14"/>
  <c r="Q30" i="14"/>
  <c r="P30" i="14"/>
  <c r="Q29" i="14"/>
  <c r="P29" i="14"/>
  <c r="Q28" i="14"/>
  <c r="P28" i="14"/>
  <c r="Q27" i="14"/>
  <c r="Q31" i="14" s="1"/>
  <c r="P27" i="14"/>
  <c r="Q26" i="14"/>
  <c r="P26" i="14"/>
  <c r="P31" i="14" s="1"/>
  <c r="L21" i="14"/>
  <c r="K21" i="14"/>
  <c r="F23" i="14" s="1"/>
  <c r="G21" i="14"/>
  <c r="G23" i="14" s="1"/>
  <c r="F21" i="14"/>
  <c r="P12" i="14"/>
  <c r="P15" i="14" s="1"/>
  <c r="P17" i="14" s="1"/>
  <c r="Q6" i="14"/>
  <c r="Q12" i="14" s="1"/>
  <c r="Q15" i="14" s="1"/>
  <c r="Q17" i="14" s="1"/>
  <c r="Q54" i="14" s="1"/>
  <c r="P6" i="14"/>
  <c r="Q55" i="5"/>
  <c r="Q44" i="5"/>
  <c r="Q56" i="5" s="1"/>
  <c r="Q43" i="5"/>
  <c r="Q40" i="5"/>
  <c r="Q53" i="5" s="1"/>
  <c r="Q33" i="5"/>
  <c r="Q32" i="5"/>
  <c r="Q31" i="5"/>
  <c r="Q30" i="5"/>
  <c r="Q29" i="5"/>
  <c r="Q28" i="5"/>
  <c r="Q23" i="5"/>
  <c r="P23" i="5"/>
  <c r="Q22" i="5"/>
  <c r="P22" i="5"/>
  <c r="Q21" i="5"/>
  <c r="P21" i="5"/>
  <c r="Q20" i="5"/>
  <c r="Q24" i="5" s="1"/>
  <c r="P20" i="5"/>
  <c r="Q19" i="5"/>
  <c r="P19" i="5"/>
  <c r="L18" i="5"/>
  <c r="K18" i="5"/>
  <c r="G18" i="5"/>
  <c r="G20" i="5" s="1"/>
  <c r="P12" i="5"/>
  <c r="P14" i="5" s="1"/>
  <c r="Q5" i="5"/>
  <c r="Q12" i="5" s="1"/>
  <c r="Q14" i="5" s="1"/>
  <c r="Q45" i="5" s="1"/>
  <c r="J45" i="13"/>
  <c r="J46" i="13"/>
  <c r="C58" i="13"/>
  <c r="I46" i="13"/>
  <c r="I45" i="13"/>
  <c r="D35" i="13"/>
  <c r="C35" i="13"/>
  <c r="D33" i="13"/>
  <c r="D45" i="13"/>
  <c r="C33" i="13"/>
  <c r="C45" i="13" s="1"/>
  <c r="D17" i="13"/>
  <c r="C46" i="13" s="1"/>
  <c r="C8" i="13"/>
  <c r="C10" i="13"/>
  <c r="C12" i="13" s="1"/>
  <c r="D6" i="13"/>
  <c r="E6" i="13" s="1"/>
  <c r="E8" i="13" s="1"/>
  <c r="D8" i="13"/>
  <c r="D15" i="13" s="1"/>
  <c r="C32" i="13" s="1"/>
  <c r="C44" i="13" s="1"/>
  <c r="C15" i="13"/>
  <c r="C21" i="13"/>
  <c r="D46" i="13"/>
  <c r="E65" i="12"/>
  <c r="E67" i="12" s="1"/>
  <c r="D65" i="12"/>
  <c r="D67" i="12" s="1"/>
  <c r="D55" i="12"/>
  <c r="D54" i="12"/>
  <c r="D53" i="12"/>
  <c r="C45" i="12"/>
  <c r="C44" i="12"/>
  <c r="C43" i="12"/>
  <c r="C42" i="12"/>
  <c r="D37" i="12"/>
  <c r="E37" i="12" s="1"/>
  <c r="E45" i="12" s="1"/>
  <c r="E34" i="12"/>
  <c r="D32" i="12"/>
  <c r="E32" i="12" s="1"/>
  <c r="E35" i="12" s="1"/>
  <c r="E66" i="12" s="1"/>
  <c r="D29" i="12"/>
  <c r="D43" i="12" s="1"/>
  <c r="D28" i="12"/>
  <c r="D44" i="12" s="1"/>
  <c r="D27" i="12"/>
  <c r="D42" i="12" s="1"/>
  <c r="D26" i="12"/>
  <c r="D62" i="12" s="1"/>
  <c r="E17" i="12"/>
  <c r="E26" i="12" s="1"/>
  <c r="E62" i="12" s="1"/>
  <c r="E15" i="12"/>
  <c r="E55" i="12" s="1"/>
  <c r="E14" i="12"/>
  <c r="E54" i="12" s="1"/>
  <c r="E13" i="12"/>
  <c r="E53" i="12" s="1"/>
  <c r="D8" i="12"/>
  <c r="D11" i="12" s="1"/>
  <c r="D52" i="12" s="1"/>
  <c r="E7" i="12"/>
  <c r="E6" i="12"/>
  <c r="E27" i="12"/>
  <c r="E42" i="12" s="1"/>
  <c r="D35" i="12"/>
  <c r="D66" i="12" s="1"/>
  <c r="E28" i="12"/>
  <c r="E44" i="12" s="1"/>
  <c r="D74" i="11"/>
  <c r="D81" i="11" s="1"/>
  <c r="J54" i="11"/>
  <c r="I54" i="11"/>
  <c r="D44" i="11"/>
  <c r="D54" i="11" s="1"/>
  <c r="C44" i="11"/>
  <c r="C54" i="11" s="1"/>
  <c r="E33" i="11"/>
  <c r="D33" i="11"/>
  <c r="C33" i="11"/>
  <c r="C34" i="11"/>
  <c r="E32" i="11"/>
  <c r="J52" i="11" s="1"/>
  <c r="D32" i="11"/>
  <c r="I52" i="11" s="1"/>
  <c r="C29" i="11"/>
  <c r="D29" i="11" s="1"/>
  <c r="E24" i="11"/>
  <c r="D24" i="11"/>
  <c r="C24" i="11"/>
  <c r="C25" i="11" s="1"/>
  <c r="E18" i="11"/>
  <c r="E20" i="11" s="1"/>
  <c r="E23" i="11" s="1"/>
  <c r="D18" i="11"/>
  <c r="E17" i="11"/>
  <c r="D17" i="11"/>
  <c r="E16" i="11"/>
  <c r="D16" i="11"/>
  <c r="D20" i="11" s="1"/>
  <c r="D23" i="11" s="1"/>
  <c r="E15" i="11"/>
  <c r="E19" i="11" s="1"/>
  <c r="D15" i="11"/>
  <c r="D19" i="11" s="1"/>
  <c r="M56" i="10"/>
  <c r="M57" i="10"/>
  <c r="L56" i="10"/>
  <c r="K56" i="10"/>
  <c r="L57" i="10"/>
  <c r="G56" i="10"/>
  <c r="G57" i="10" s="1"/>
  <c r="F56" i="10"/>
  <c r="F57" i="10" s="1"/>
  <c r="E56" i="10"/>
  <c r="M54" i="10"/>
  <c r="L54" i="10"/>
  <c r="K54" i="10"/>
  <c r="L55" i="10" s="1"/>
  <c r="G54" i="10"/>
  <c r="G55" i="10" s="1"/>
  <c r="F54" i="10"/>
  <c r="E54" i="10"/>
  <c r="M52" i="10"/>
  <c r="M53" i="10" s="1"/>
  <c r="L52" i="10"/>
  <c r="K52" i="10"/>
  <c r="G52" i="10"/>
  <c r="G53" i="10"/>
  <c r="F52" i="10"/>
  <c r="F53" i="10"/>
  <c r="E52" i="10"/>
  <c r="M50" i="10"/>
  <c r="L50" i="10"/>
  <c r="K50" i="10"/>
  <c r="J51" i="10" s="1"/>
  <c r="G50" i="10"/>
  <c r="F50" i="10"/>
  <c r="E50" i="10"/>
  <c r="D51" i="10" s="1"/>
  <c r="M38" i="10"/>
  <c r="H38" i="10"/>
  <c r="F36" i="10"/>
  <c r="K37" i="10"/>
  <c r="K36" i="10"/>
  <c r="K35" i="10"/>
  <c r="K33" i="10"/>
  <c r="K32" i="10"/>
  <c r="K31" i="10"/>
  <c r="L30" i="10"/>
  <c r="K30" i="10"/>
  <c r="L29" i="10"/>
  <c r="K29" i="10"/>
  <c r="L28" i="10"/>
  <c r="K28" i="10"/>
  <c r="L27" i="10"/>
  <c r="K27" i="10"/>
  <c r="M26" i="10"/>
  <c r="K26" i="10"/>
  <c r="H26" i="10"/>
  <c r="F24" i="10" s="1"/>
  <c r="K20" i="10"/>
  <c r="L15" i="10"/>
  <c r="L42" i="10" s="1"/>
  <c r="M14" i="10"/>
  <c r="K14" i="10" s="1"/>
  <c r="N14" i="10" s="1"/>
  <c r="H14" i="10"/>
  <c r="F8" i="10" s="1"/>
  <c r="F12" i="10"/>
  <c r="F14" i="10"/>
  <c r="K8" i="10"/>
  <c r="Y7" i="10" a="1"/>
  <c r="Z11" i="10" s="1"/>
  <c r="K4" i="10"/>
  <c r="C4" i="10"/>
  <c r="C5" i="10" s="1"/>
  <c r="G3" i="10"/>
  <c r="F3" i="10"/>
  <c r="AL15" i="3"/>
  <c r="AM15" i="3"/>
  <c r="AN15" i="3"/>
  <c r="AO15" i="3"/>
  <c r="AK15" i="3"/>
  <c r="AL11" i="3"/>
  <c r="AM11" i="3"/>
  <c r="AN11" i="3"/>
  <c r="AO11" i="3"/>
  <c r="AK11" i="3"/>
  <c r="AL7" i="3"/>
  <c r="AM7" i="3"/>
  <c r="AN7" i="3"/>
  <c r="AO7" i="3"/>
  <c r="AK7" i="3"/>
  <c r="Z15" i="3"/>
  <c r="AA15" i="3"/>
  <c r="AB15" i="3"/>
  <c r="AC15" i="3"/>
  <c r="AD15" i="3"/>
  <c r="AE15" i="3"/>
  <c r="AF15" i="3"/>
  <c r="AG15" i="3"/>
  <c r="AH15" i="3"/>
  <c r="AI15" i="3"/>
  <c r="AJ15" i="3"/>
  <c r="Y15" i="3"/>
  <c r="Z11" i="3"/>
  <c r="AA11" i="3"/>
  <c r="AB11" i="3"/>
  <c r="AC11" i="3"/>
  <c r="AD11" i="3"/>
  <c r="AE11" i="3"/>
  <c r="AF11" i="3"/>
  <c r="AG11" i="3"/>
  <c r="AH11" i="3"/>
  <c r="AI11" i="3"/>
  <c r="AJ11" i="3"/>
  <c r="Y11" i="3"/>
  <c r="Z7" i="3"/>
  <c r="AA7" i="3"/>
  <c r="AB7" i="3"/>
  <c r="AC7" i="3"/>
  <c r="AD7" i="3"/>
  <c r="AE7" i="3"/>
  <c r="AF7" i="3"/>
  <c r="AG7" i="3"/>
  <c r="AH7" i="3"/>
  <c r="AI7" i="3"/>
  <c r="AJ7" i="3"/>
  <c r="Y7" i="3"/>
  <c r="M55" i="10"/>
  <c r="G5" i="10"/>
  <c r="F25" i="10"/>
  <c r="G29" i="10"/>
  <c r="G4" i="10"/>
  <c r="F7" i="10"/>
  <c r="F13" i="10"/>
  <c r="L18" i="10"/>
  <c r="K3" i="10"/>
  <c r="L4" i="10"/>
  <c r="G6" i="10"/>
  <c r="K7" i="10"/>
  <c r="F9" i="10"/>
  <c r="K13" i="10"/>
  <c r="F15" i="10"/>
  <c r="K16" i="10"/>
  <c r="K43" i="10"/>
  <c r="K17" i="10"/>
  <c r="F19" i="10"/>
  <c r="K25" i="10"/>
  <c r="F27" i="10"/>
  <c r="F31" i="10"/>
  <c r="F33" i="10"/>
  <c r="F37" i="10"/>
  <c r="M49" i="10"/>
  <c r="L53" i="10"/>
  <c r="K11" i="10"/>
  <c r="L16" i="10"/>
  <c r="L17" i="10"/>
  <c r="K19" i="10"/>
  <c r="K23" i="10"/>
  <c r="G27" i="10"/>
  <c r="K6" i="10"/>
  <c r="L6" i="10"/>
  <c r="L45" i="10" s="1"/>
  <c r="K12" i="10"/>
  <c r="K15" i="10"/>
  <c r="K18" i="10"/>
  <c r="K24" i="10"/>
  <c r="F29" i="10"/>
  <c r="F32" i="10"/>
  <c r="F38" i="10"/>
  <c r="F49" i="10"/>
  <c r="K5" i="10"/>
  <c r="K44" i="10" s="1"/>
  <c r="K9" i="10"/>
  <c r="F16" i="10"/>
  <c r="F18" i="10"/>
  <c r="K21" i="10"/>
  <c r="F28" i="10"/>
  <c r="F30" i="10"/>
  <c r="F34" i="10"/>
  <c r="L49" i="10"/>
  <c r="F10" i="10"/>
  <c r="L3" i="10"/>
  <c r="F4" i="10"/>
  <c r="L5" i="10"/>
  <c r="L44" i="10" s="1"/>
  <c r="F6" i="10"/>
  <c r="Y10" i="10"/>
  <c r="K10" i="10"/>
  <c r="F11" i="10"/>
  <c r="G18" i="10"/>
  <c r="K22" i="10"/>
  <c r="F23" i="10"/>
  <c r="G28" i="10"/>
  <c r="G30" i="10"/>
  <c r="K34" i="10"/>
  <c r="F35" i="10"/>
  <c r="K38" i="10"/>
  <c r="F55" i="10"/>
  <c r="Y8" i="10"/>
  <c r="I17" i="8"/>
  <c r="I18" i="8"/>
  <c r="I19" i="8"/>
  <c r="I20" i="8"/>
  <c r="BG57" i="8" s="1" a="1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16" i="8"/>
  <c r="I15" i="8"/>
  <c r="I38" i="10"/>
  <c r="F42" i="10"/>
  <c r="K45" i="10"/>
  <c r="L43" i="10"/>
  <c r="N38" i="10"/>
  <c r="N26" i="10"/>
  <c r="K42" i="10"/>
  <c r="G45" i="10"/>
  <c r="F43" i="10"/>
  <c r="F45" i="10"/>
  <c r="E1400" i="8"/>
  <c r="E1338" i="8"/>
  <c r="E1272" i="8"/>
  <c r="E1208" i="8"/>
  <c r="E1144" i="8"/>
  <c r="E1085" i="8"/>
  <c r="E1020" i="8"/>
  <c r="E957" i="8"/>
  <c r="E893" i="8"/>
  <c r="E834" i="8"/>
  <c r="E769" i="8"/>
  <c r="E707" i="8"/>
  <c r="E645" i="8"/>
  <c r="E583" i="8"/>
  <c r="E517" i="8"/>
  <c r="E455" i="8"/>
  <c r="E393" i="8"/>
  <c r="E333" i="8"/>
  <c r="E267" i="8"/>
  <c r="E204" i="8"/>
  <c r="E142" i="8"/>
  <c r="BA57" i="8"/>
  <c r="AZ57" i="8"/>
  <c r="BB55" i="8"/>
  <c r="BA55" i="8"/>
  <c r="AZ55" i="8"/>
  <c r="BB53" i="8"/>
  <c r="BA53" i="8"/>
  <c r="AZ53" i="8"/>
  <c r="BB51" i="8"/>
  <c r="BA51" i="8"/>
  <c r="AZ51" i="8"/>
  <c r="E81" i="8"/>
  <c r="BB49" i="8"/>
  <c r="BA49" i="8"/>
  <c r="AZ49" i="8"/>
  <c r="BB47" i="8"/>
  <c r="BA47" i="8"/>
  <c r="AZ47" i="8"/>
  <c r="BB45" i="8"/>
  <c r="BA45" i="8"/>
  <c r="AZ45" i="8"/>
  <c r="BB43" i="8"/>
  <c r="BA43" i="8"/>
  <c r="AZ43" i="8"/>
  <c r="BB41" i="8"/>
  <c r="BA41" i="8"/>
  <c r="AZ41" i="8"/>
  <c r="BB39" i="8"/>
  <c r="BA39" i="8"/>
  <c r="AZ39" i="8"/>
  <c r="BB37" i="8"/>
  <c r="BA37" i="8"/>
  <c r="AZ37" i="8"/>
  <c r="BB35" i="8"/>
  <c r="BA35" i="8"/>
  <c r="AZ35" i="8"/>
  <c r="BB33" i="8"/>
  <c r="BA33" i="8"/>
  <c r="AZ33" i="8"/>
  <c r="BB31" i="8"/>
  <c r="BA31" i="8"/>
  <c r="AZ31" i="8"/>
  <c r="BB29" i="8"/>
  <c r="BA29" i="8"/>
  <c r="AZ29" i="8"/>
  <c r="BB27" i="8"/>
  <c r="BA27" i="8"/>
  <c r="AZ27" i="8"/>
  <c r="BB25" i="8"/>
  <c r="BA25" i="8"/>
  <c r="AZ25" i="8"/>
  <c r="BB23" i="8"/>
  <c r="BA23" i="8"/>
  <c r="AZ23" i="8"/>
  <c r="BB21" i="8"/>
  <c r="BA21" i="8"/>
  <c r="AZ21" i="8"/>
  <c r="BB19" i="8"/>
  <c r="BA19" i="8"/>
  <c r="AZ19" i="8"/>
  <c r="BB17" i="8"/>
  <c r="BA17" i="8"/>
  <c r="AZ17" i="8"/>
  <c r="BB15" i="8"/>
  <c r="BA15" i="8"/>
  <c r="AZ15" i="8"/>
  <c r="BB13" i="8"/>
  <c r="BA13" i="8"/>
  <c r="AZ13" i="8"/>
  <c r="AK19" i="8"/>
  <c r="M16" i="8"/>
  <c r="M15" i="8"/>
  <c r="E15" i="8"/>
  <c r="AM7" i="8"/>
  <c r="AM8" i="8" s="1"/>
  <c r="AI7" i="8"/>
  <c r="AE7" i="8"/>
  <c r="AE8" i="8" s="1"/>
  <c r="AA7" i="8"/>
  <c r="AA8" i="8" s="1"/>
  <c r="W7" i="8"/>
  <c r="S7" i="8"/>
  <c r="AL6" i="8"/>
  <c r="AK6" i="8"/>
  <c r="AJ6" i="8"/>
  <c r="AI6" i="8"/>
  <c r="AH6" i="8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W8" i="8"/>
  <c r="P24" i="5" l="1"/>
  <c r="Q25" i="5" s="1"/>
  <c r="Q34" i="5" s="1"/>
  <c r="Q35" i="5" s="1"/>
  <c r="Q57" i="5"/>
  <c r="E8" i="12"/>
  <c r="C46" i="12"/>
  <c r="D19" i="12"/>
  <c r="D56" i="12" s="1"/>
  <c r="Q32" i="14"/>
  <c r="Q42" i="14" s="1"/>
  <c r="Q43" i="14" s="1"/>
  <c r="Q55" i="14"/>
  <c r="Q46" i="5"/>
  <c r="C6" i="10"/>
  <c r="C7" i="10" s="1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s="1"/>
  <c r="C40" i="10" s="1"/>
  <c r="C41" i="10" s="1"/>
  <c r="C42" i="10" s="1"/>
  <c r="Y42" i="10" a="1"/>
  <c r="E11" i="12"/>
  <c r="E52" i="12" s="1"/>
  <c r="E51" i="12"/>
  <c r="BH57" i="8"/>
  <c r="BG57" i="8"/>
  <c r="BG61" i="8"/>
  <c r="BH61" i="8"/>
  <c r="BH60" i="8"/>
  <c r="BG60" i="8"/>
  <c r="BG59" i="8"/>
  <c r="BH59" i="8"/>
  <c r="BG58" i="8"/>
  <c r="BH58" i="8"/>
  <c r="D22" i="11"/>
  <c r="C41" i="11" s="1"/>
  <c r="C52" i="11" s="1"/>
  <c r="D21" i="11"/>
  <c r="AI8" i="8"/>
  <c r="E21" i="11"/>
  <c r="E22" i="11"/>
  <c r="D41" i="11" s="1"/>
  <c r="D52" i="11" s="1"/>
  <c r="C55" i="11"/>
  <c r="E29" i="11"/>
  <c r="E10" i="13"/>
  <c r="E21" i="13"/>
  <c r="J44" i="13" s="1"/>
  <c r="D29" i="13"/>
  <c r="E15" i="13"/>
  <c r="D32" i="13" s="1"/>
  <c r="D44" i="13" s="1"/>
  <c r="BG64" i="8" a="1"/>
  <c r="G16" i="10"/>
  <c r="G43" i="10" s="1"/>
  <c r="Y9" i="10"/>
  <c r="D51" i="12"/>
  <c r="C13" i="13"/>
  <c r="D21" i="13"/>
  <c r="I44" i="13" s="1"/>
  <c r="F22" i="10"/>
  <c r="Z8" i="10"/>
  <c r="F17" i="10"/>
  <c r="F5" i="10"/>
  <c r="AL19" i="8"/>
  <c r="G49" i="10"/>
  <c r="F26" i="10"/>
  <c r="Y11" i="10"/>
  <c r="D10" i="13"/>
  <c r="D45" i="12"/>
  <c r="D46" i="12" s="1"/>
  <c r="E29" i="12"/>
  <c r="E43" i="12" s="1"/>
  <c r="E46" i="12" s="1"/>
  <c r="C29" i="13"/>
  <c r="AK15" i="8"/>
  <c r="Y7" i="10"/>
  <c r="Z9" i="10"/>
  <c r="G15" i="10"/>
  <c r="G42" i="10" s="1"/>
  <c r="G17" i="10"/>
  <c r="G44" i="10" s="1"/>
  <c r="F20" i="10"/>
  <c r="AL15" i="8"/>
  <c r="Z10" i="10"/>
  <c r="Z7" i="10"/>
  <c r="F21" i="10"/>
  <c r="D47" i="12" l="1"/>
  <c r="D57" i="12" s="1"/>
  <c r="E19" i="12"/>
  <c r="E56" i="12" s="1"/>
  <c r="Q59" i="14"/>
  <c r="Q63" i="14" s="1"/>
  <c r="Q45" i="14"/>
  <c r="Q57" i="14" s="1"/>
  <c r="Q38" i="5"/>
  <c r="Q51" i="5"/>
  <c r="Q59" i="5" s="1"/>
  <c r="E47" i="12"/>
  <c r="E57" i="12" s="1"/>
  <c r="E58" i="12" s="1"/>
  <c r="E61" i="12" s="1"/>
  <c r="E63" i="12" s="1"/>
  <c r="D42" i="13"/>
  <c r="D58" i="12"/>
  <c r="D61" i="12" s="1"/>
  <c r="D63" i="12" s="1"/>
  <c r="D40" i="11"/>
  <c r="E34" i="11"/>
  <c r="J53" i="11" s="1"/>
  <c r="J55" i="11" s="1"/>
  <c r="E25" i="11"/>
  <c r="D43" i="11" s="1"/>
  <c r="D53" i="11" s="1"/>
  <c r="E12" i="13"/>
  <c r="D30" i="13" s="1"/>
  <c r="D43" i="13" s="1"/>
  <c r="E13" i="13"/>
  <c r="AG11" i="10"/>
  <c r="AH11" i="10" s="1"/>
  <c r="AG32" i="10"/>
  <c r="AH32" i="10" s="1"/>
  <c r="AG24" i="10"/>
  <c r="AH24" i="10" s="1"/>
  <c r="AG25" i="10"/>
  <c r="AH25" i="10" s="1"/>
  <c r="AG16" i="10"/>
  <c r="AH16" i="10" s="1"/>
  <c r="AG30" i="10"/>
  <c r="AH30" i="10" s="1"/>
  <c r="AG5" i="10"/>
  <c r="AH5" i="10" s="1"/>
  <c r="AG29" i="10"/>
  <c r="AH29" i="10" s="1"/>
  <c r="AG15" i="10"/>
  <c r="AH15" i="10" s="1"/>
  <c r="AG41" i="10"/>
  <c r="AG42" i="10"/>
  <c r="AG20" i="10"/>
  <c r="AH20" i="10" s="1"/>
  <c r="AG18" i="10"/>
  <c r="AH18" i="10" s="1"/>
  <c r="AG19" i="10"/>
  <c r="AH19" i="10" s="1"/>
  <c r="AG14" i="10"/>
  <c r="AH14" i="10" s="1"/>
  <c r="AG28" i="10"/>
  <c r="AH28" i="10" s="1"/>
  <c r="AG39" i="10"/>
  <c r="AG34" i="10"/>
  <c r="AH34" i="10" s="1"/>
  <c r="AG3" i="10"/>
  <c r="AH3" i="10" s="1"/>
  <c r="AG27" i="10"/>
  <c r="AH27" i="10" s="1"/>
  <c r="AG9" i="10"/>
  <c r="AH9" i="10" s="1"/>
  <c r="AG23" i="10"/>
  <c r="AH23" i="10" s="1"/>
  <c r="AG4" i="10"/>
  <c r="AH4" i="10" s="1"/>
  <c r="AG31" i="10"/>
  <c r="AH31" i="10" s="1"/>
  <c r="AG7" i="10"/>
  <c r="AH7" i="10" s="1"/>
  <c r="AG36" i="10"/>
  <c r="AH36" i="10" s="1"/>
  <c r="AG10" i="10"/>
  <c r="AH10" i="10" s="1"/>
  <c r="AG35" i="10"/>
  <c r="AH35" i="10" s="1"/>
  <c r="AG6" i="10"/>
  <c r="AH6" i="10" s="1"/>
  <c r="AG37" i="10"/>
  <c r="AH37" i="10" s="1"/>
  <c r="AG13" i="10"/>
  <c r="AH13" i="10" s="1"/>
  <c r="AG38" i="10"/>
  <c r="AH38" i="10" s="1"/>
  <c r="AG26" i="10"/>
  <c r="AH26" i="10" s="1"/>
  <c r="AG22" i="10"/>
  <c r="AH22" i="10" s="1"/>
  <c r="AG12" i="10"/>
  <c r="AH12" i="10" s="1"/>
  <c r="AG21" i="10"/>
  <c r="AH21" i="10" s="1"/>
  <c r="AG8" i="10"/>
  <c r="AH8" i="10" s="1"/>
  <c r="AG33" i="10"/>
  <c r="AH33" i="10" s="1"/>
  <c r="AG17" i="10"/>
  <c r="AH17" i="10" s="1"/>
  <c r="AG40" i="10"/>
  <c r="C42" i="13"/>
  <c r="I14" i="10"/>
  <c r="F44" i="10"/>
  <c r="BG67" i="8"/>
  <c r="BH67" i="8"/>
  <c r="BG65" i="8"/>
  <c r="BH64" i="8"/>
  <c r="BH68" i="8"/>
  <c r="BH65" i="8"/>
  <c r="BG64" i="8"/>
  <c r="BG68" i="8"/>
  <c r="BG66" i="8"/>
  <c r="BH66" i="8"/>
  <c r="D66" i="11"/>
  <c r="D68" i="11" s="1"/>
  <c r="D55" i="11"/>
  <c r="D34" i="11"/>
  <c r="I53" i="11" s="1"/>
  <c r="I55" i="11" s="1"/>
  <c r="C40" i="11"/>
  <c r="D25" i="11"/>
  <c r="C43" i="11" s="1"/>
  <c r="C53" i="11" s="1"/>
  <c r="Y45" i="10"/>
  <c r="Y46" i="10"/>
  <c r="Y43" i="10"/>
  <c r="Y44" i="10"/>
  <c r="AA46" i="10"/>
  <c r="Y42" i="10"/>
  <c r="AA44" i="10"/>
  <c r="AA45" i="10"/>
  <c r="Z44" i="10"/>
  <c r="AA42" i="10"/>
  <c r="AA43" i="10"/>
  <c r="Z46" i="10"/>
  <c r="Z45" i="10"/>
  <c r="Z43" i="10"/>
  <c r="Z42" i="10"/>
  <c r="I26" i="10"/>
  <c r="D12" i="13"/>
  <c r="C30" i="13" s="1"/>
  <c r="C43" i="13" s="1"/>
  <c r="D13" i="13"/>
  <c r="D19" i="13" s="1"/>
  <c r="E68" i="12" l="1"/>
  <c r="E70" i="12" s="1"/>
  <c r="D68" i="12"/>
  <c r="D70" i="12" s="1"/>
  <c r="E21" i="12"/>
  <c r="AK25" i="10"/>
  <c r="AL25" i="10" s="1"/>
  <c r="AK6" i="10"/>
  <c r="AL6" i="10" s="1"/>
  <c r="AK36" i="10"/>
  <c r="AL36" i="10" s="1"/>
  <c r="AK24" i="10"/>
  <c r="AL24" i="10" s="1"/>
  <c r="AK11" i="10"/>
  <c r="AL11" i="10" s="1"/>
  <c r="AK22" i="10"/>
  <c r="AL22" i="10" s="1"/>
  <c r="AK21" i="10"/>
  <c r="AL21" i="10" s="1"/>
  <c r="AK32" i="10"/>
  <c r="AL32" i="10" s="1"/>
  <c r="AK3" i="10"/>
  <c r="AL3" i="10" s="1"/>
  <c r="AK42" i="10"/>
  <c r="AK19" i="10"/>
  <c r="AL19" i="10" s="1"/>
  <c r="AK4" i="10"/>
  <c r="AL4" i="10" s="1"/>
  <c r="AK30" i="10"/>
  <c r="AL30" i="10" s="1"/>
  <c r="AK18" i="10"/>
  <c r="AL18" i="10" s="1"/>
  <c r="AK5" i="10"/>
  <c r="AL5" i="10" s="1"/>
  <c r="AK41" i="10"/>
  <c r="AK33" i="10"/>
  <c r="AL33" i="10" s="1"/>
  <c r="AK17" i="10"/>
  <c r="AL17" i="10" s="1"/>
  <c r="AK20" i="10"/>
  <c r="AL20" i="10" s="1"/>
  <c r="AK40" i="10"/>
  <c r="AK39" i="10"/>
  <c r="AK31" i="10"/>
  <c r="AL31" i="10" s="1"/>
  <c r="AK7" i="10"/>
  <c r="AL7" i="10" s="1"/>
  <c r="AK26" i="10"/>
  <c r="AL26" i="10" s="1"/>
  <c r="AK14" i="10"/>
  <c r="AL14" i="10" s="1"/>
  <c r="AK27" i="10"/>
  <c r="AL27" i="10" s="1"/>
  <c r="AK10" i="10"/>
  <c r="AL10" i="10" s="1"/>
  <c r="AK37" i="10"/>
  <c r="AL37" i="10" s="1"/>
  <c r="AK13" i="10"/>
  <c r="AL13" i="10" s="1"/>
  <c r="AK12" i="10"/>
  <c r="AL12" i="10" s="1"/>
  <c r="AK28" i="10"/>
  <c r="AL28" i="10" s="1"/>
  <c r="AK16" i="10"/>
  <c r="AL16" i="10" s="1"/>
  <c r="AK35" i="10"/>
  <c r="AL35" i="10" s="1"/>
  <c r="AK34" i="10"/>
  <c r="AL34" i="10" s="1"/>
  <c r="AK29" i="10"/>
  <c r="AL29" i="10" s="1"/>
  <c r="AK15" i="10"/>
  <c r="AL15" i="10" s="1"/>
  <c r="AK8" i="10"/>
  <c r="AL8" i="10" s="1"/>
  <c r="AK38" i="10"/>
  <c r="AL38" i="10" s="1"/>
  <c r="AK23" i="10"/>
  <c r="AL23" i="10" s="1"/>
  <c r="AK9" i="10"/>
  <c r="AL9" i="10" s="1"/>
  <c r="J56" i="11"/>
  <c r="D57" i="11" s="1"/>
  <c r="D51" i="11"/>
  <c r="D42" i="11"/>
  <c r="D45" i="11" s="1"/>
  <c r="C89" i="11"/>
  <c r="D80" i="11"/>
  <c r="C31" i="13"/>
  <c r="C34" i="13" s="1"/>
  <c r="C36" i="13" s="1"/>
  <c r="D31" i="13"/>
  <c r="D34" i="13" s="1"/>
  <c r="D36" i="13" s="1"/>
  <c r="E19" i="13"/>
  <c r="J43" i="13" s="1"/>
  <c r="J47" i="13" s="1"/>
  <c r="J48" i="13" s="1"/>
  <c r="D48" i="13" s="1"/>
  <c r="I43" i="13"/>
  <c r="I47" i="13" s="1"/>
  <c r="C51" i="11"/>
  <c r="C42" i="11"/>
  <c r="C45" i="11" s="1"/>
  <c r="C37" i="13" l="1"/>
  <c r="C47" i="13" s="1"/>
  <c r="D46" i="11"/>
  <c r="D56" i="11" s="1"/>
  <c r="D58" i="11" s="1"/>
  <c r="C46" i="11"/>
  <c r="C56" i="11" s="1"/>
  <c r="D37" i="13"/>
  <c r="D47" i="13" s="1"/>
  <c r="D49" i="13" s="1"/>
  <c r="C53" i="13" s="1"/>
  <c r="C61" i="13" s="1"/>
  <c r="D79" i="11" l="1"/>
  <c r="D82" i="11" s="1"/>
  <c r="C88" i="11" s="1"/>
  <c r="C47" i="11"/>
  <c r="D47" i="11"/>
  <c r="D38" i="13"/>
  <c r="C38" i="13"/>
</calcChain>
</file>

<file path=xl/sharedStrings.xml><?xml version="1.0" encoding="utf-8"?>
<sst xmlns="http://schemas.openxmlformats.org/spreadsheetml/2006/main" count="713" uniqueCount="364">
  <si>
    <t>Aufgabe 1</t>
  </si>
  <si>
    <t>Angabe</t>
  </si>
  <si>
    <t>A.</t>
  </si>
  <si>
    <t>Anlagevermögen</t>
  </si>
  <si>
    <t>I.</t>
  </si>
  <si>
    <t>II.</t>
  </si>
  <si>
    <t>Finanzanlagen</t>
  </si>
  <si>
    <t>Sachanlagen</t>
  </si>
  <si>
    <t>B.</t>
  </si>
  <si>
    <t>Umlaufvermögen</t>
  </si>
  <si>
    <t>Vorräte</t>
  </si>
  <si>
    <t>1.</t>
  </si>
  <si>
    <t>2.</t>
  </si>
  <si>
    <t>Geleistete</t>
  </si>
  <si>
    <t>Anzahlungen</t>
  </si>
  <si>
    <t>III.</t>
  </si>
  <si>
    <t>Wertpapiere</t>
  </si>
  <si>
    <t>IV.</t>
  </si>
  <si>
    <t>C.</t>
  </si>
  <si>
    <t>Eigenkapital</t>
  </si>
  <si>
    <t>Gezeichnetes Kapital</t>
  </si>
  <si>
    <t>Kapitalrücklage</t>
  </si>
  <si>
    <t>Gewinnrücklage</t>
  </si>
  <si>
    <t>Jahresüberschuss</t>
  </si>
  <si>
    <t xml:space="preserve">B. </t>
  </si>
  <si>
    <t>Rückstellungen</t>
  </si>
  <si>
    <t>Verbindlichkeiten</t>
  </si>
  <si>
    <t>Verbindlichkeiten gegen-</t>
  </si>
  <si>
    <t>über Kreditinstituten</t>
  </si>
  <si>
    <t>Erhaltene Anzahlungen</t>
  </si>
  <si>
    <t>3.</t>
  </si>
  <si>
    <t>Verbindlichkeiten aus</t>
  </si>
  <si>
    <t>Lieferungen und Leistungen</t>
  </si>
  <si>
    <t>D.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</si>
  <si>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</si>
  <si>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</si>
  <si>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</si>
  <si>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</si>
  <si>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</si>
  <si>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</si>
  <si>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</si>
  <si>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</si>
  <si>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</si>
  <si>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</si>
  <si>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</si>
  <si>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Umsatzerlöse</t>
  </si>
  <si>
    <t>Materialaufwand</t>
  </si>
  <si>
    <t>Personalaufwand</t>
  </si>
  <si>
    <t>Ergebnis der gewöhnlichen Geschäftstätigkeit</t>
  </si>
  <si>
    <t>Steuern</t>
  </si>
  <si>
    <t>Aufgabe 2</t>
  </si>
  <si>
    <t>Grundstücke</t>
  </si>
  <si>
    <t>Fertige Erzeugnisse</t>
  </si>
  <si>
    <t>Abschreibungen</t>
  </si>
  <si>
    <t>Sonstige betriebliche Aufwendungen</t>
  </si>
  <si>
    <t>Sonstige betriebliche Erträge</t>
  </si>
  <si>
    <t>Aufgabe 3</t>
  </si>
  <si>
    <t>Maschinen</t>
  </si>
  <si>
    <t>Gesetzliche Rücklage</t>
  </si>
  <si>
    <t>Zinsaufwand</t>
  </si>
  <si>
    <t>Abschreibung</t>
  </si>
  <si>
    <t>Woche</t>
  </si>
  <si>
    <t>Verkaufte Menge</t>
  </si>
  <si>
    <t>Kontrolle Aktiv-Passiv-Seite:</t>
  </si>
  <si>
    <t>Forderungen aus Lieferungen</t>
  </si>
  <si>
    <t>und Leistungen</t>
  </si>
  <si>
    <t>RHB-Stoffe</t>
  </si>
  <si>
    <t>Geleistete Anzahlungen</t>
  </si>
  <si>
    <t>NWC</t>
  </si>
  <si>
    <t>Delta NWC</t>
  </si>
  <si>
    <t>NOCF</t>
  </si>
  <si>
    <t>Forderungen aus Lieferungen und Leistungen</t>
  </si>
  <si>
    <t>Kreditaufnahme</t>
  </si>
  <si>
    <t>Verbindlichkeiten aus Lieferungen und Leistungen</t>
  </si>
  <si>
    <t>FCF</t>
  </si>
  <si>
    <t>Vertriebskosten</t>
  </si>
  <si>
    <t>Verwaltungskosten</t>
  </si>
  <si>
    <t>Bruttoergebnis vom Umsatz</t>
  </si>
  <si>
    <t>Betriebsergebnis / EBIT</t>
  </si>
  <si>
    <t>Zinsaufwendungen</t>
  </si>
  <si>
    <t>Ergebnis vor Steuern</t>
  </si>
  <si>
    <t>Order Bookings</t>
  </si>
  <si>
    <t>Bestellungen LKW</t>
  </si>
  <si>
    <t>Veränderung</t>
  </si>
  <si>
    <t>Full Year</t>
  </si>
  <si>
    <t>Regressionen:</t>
  </si>
  <si>
    <t>Bestellungen als X und Aktienkurs als Y</t>
  </si>
  <si>
    <t>Max:</t>
  </si>
  <si>
    <t>Kompletter Zeitraum, A-Aktie, LKW</t>
  </si>
  <si>
    <t>Gesamter Zeitraum:</t>
  </si>
  <si>
    <t>Scania A - Aktie</t>
  </si>
  <si>
    <t>Min:</t>
  </si>
  <si>
    <t>AUSGABE: ZUSAMMENFASSUNG</t>
  </si>
  <si>
    <t>Tag</t>
  </si>
  <si>
    <t>Kurs</t>
  </si>
  <si>
    <t>Operating Margin</t>
  </si>
  <si>
    <t>LKW</t>
  </si>
  <si>
    <t>Operating Margin %</t>
  </si>
  <si>
    <t>Regressions-Statistik</t>
  </si>
  <si>
    <t>Multipler Korrelationskoeffizient</t>
  </si>
  <si>
    <t>Bestimmtheitsmaß</t>
  </si>
  <si>
    <t>Adjustiertes Bestimmtheitsmaß</t>
  </si>
  <si>
    <t>Standardfehler</t>
  </si>
  <si>
    <t>Beobachtungen</t>
  </si>
  <si>
    <t>ANOVA</t>
  </si>
  <si>
    <t>Freiheitsgrade (df)</t>
  </si>
  <si>
    <t>Quadratsummen (SS)</t>
  </si>
  <si>
    <t>Mittlere Quadratsumme (MS)</t>
  </si>
  <si>
    <t>Prüfgröße (F)</t>
  </si>
  <si>
    <t>F krit</t>
  </si>
  <si>
    <t>Regression</t>
  </si>
  <si>
    <t>Gesamt</t>
  </si>
  <si>
    <t>Koeffizienten</t>
  </si>
  <si>
    <t>t-Statistik</t>
  </si>
  <si>
    <t>P-Wert</t>
  </si>
  <si>
    <t>Untere 95%</t>
  </si>
  <si>
    <t>Obere 95%</t>
  </si>
  <si>
    <t>Untere 95,0%</t>
  </si>
  <si>
    <t>Obere 95,0%</t>
  </si>
  <si>
    <t>Schnittpunkt</t>
  </si>
  <si>
    <t>Korrelation:</t>
  </si>
  <si>
    <t>Gesamter Zeitraum</t>
  </si>
  <si>
    <t>Korrelation A-Aktie und Bestellungen:</t>
  </si>
  <si>
    <t>Renditeberechnung:</t>
  </si>
  <si>
    <t>Delta Bestellungen</t>
  </si>
  <si>
    <t>A-Aktie</t>
  </si>
  <si>
    <t>Ab dem 30.03.2007:</t>
  </si>
  <si>
    <t>RGP:</t>
  </si>
  <si>
    <t>Steigung</t>
  </si>
  <si>
    <t>Achsenabschnitt</t>
  </si>
  <si>
    <t>Standardfehler der Steigung</t>
  </si>
  <si>
    <t>Standardfehler des Achsenabschnitts</t>
  </si>
  <si>
    <t>R2</t>
  </si>
  <si>
    <t>Standardfehler des Prognosewerts</t>
  </si>
  <si>
    <t>F-Statistik</t>
  </si>
  <si>
    <t>Freiheitsgrade</t>
  </si>
  <si>
    <t>Regressions-Quadratsumme</t>
  </si>
  <si>
    <t>Residual-Quadratsumme</t>
  </si>
  <si>
    <t>Five Seasons</t>
  </si>
  <si>
    <t>%</t>
  </si>
  <si>
    <t>Kumuliert</t>
  </si>
  <si>
    <t>Großraum</t>
  </si>
  <si>
    <t>Delta</t>
  </si>
  <si>
    <t>Jun</t>
  </si>
  <si>
    <t>3-Jahresdurchschnitt</t>
  </si>
  <si>
    <t>Monat</t>
  </si>
  <si>
    <t>Sep</t>
  </si>
  <si>
    <t>Mittelwert:</t>
  </si>
  <si>
    <t>2008/09</t>
  </si>
  <si>
    <t>2009/10</t>
  </si>
  <si>
    <t>2010/11</t>
  </si>
  <si>
    <t>Änderung zum Vorjahr</t>
  </si>
  <si>
    <t>Anteil September von Sep-Nov</t>
  </si>
  <si>
    <t>Juni-September</t>
  </si>
  <si>
    <t>Veränderung zum Vorjahr</t>
  </si>
  <si>
    <t>Oktober-Mai</t>
  </si>
  <si>
    <t>Dezember-Mai</t>
  </si>
  <si>
    <t>Schlusskurs in SEK, 
Börse Stockholm</t>
  </si>
  <si>
    <t>LKW-Best.</t>
  </si>
  <si>
    <t>Input-Daten</t>
  </si>
  <si>
    <t>Zusammenfassung Input-Daten</t>
  </si>
  <si>
    <t>Angaben aus den Jahresberichten/Quartalsabschlüssen</t>
  </si>
  <si>
    <t>Aktiensplit 1:2. Davon wird 1 Aktie gegen Barausgleich eingezogen.</t>
  </si>
  <si>
    <t>Aktiensplit 1:5. Davon wird 1 Aktie gegen Barausgleich eingezogen.</t>
  </si>
  <si>
    <t>Aufgabe 6</t>
  </si>
  <si>
    <t>Exponentieller Trend:</t>
  </si>
  <si>
    <t>Erträge aus Wertpapieren</t>
  </si>
  <si>
    <t>davon Abschreibung:</t>
  </si>
  <si>
    <t>Veränderung des Bestands an fertigen Erzeugnissen</t>
  </si>
  <si>
    <t>Liquide Mittel</t>
  </si>
  <si>
    <t>nach fremdfinanzierungsbedingten Zahlungen dar.</t>
  </si>
  <si>
    <t>Folgte das Unternehmen einer residualen Ausschüttungspolitik, würde gerade dieser Betrag ausgeschüttet.</t>
  </si>
  <si>
    <t>Hier besteht eine Ausschüttungsrestriktion in Höhe des Jahresüberschusses.</t>
  </si>
  <si>
    <t>Die überschüssigen Mittel von 16.450 - 14.950 = 1.500 entsprechen damit der Erhöhung des</t>
  </si>
  <si>
    <t>Bestandes an liquiden Mitteln.</t>
  </si>
  <si>
    <t>Aktive RAP</t>
  </si>
  <si>
    <t>Passive RAP</t>
  </si>
  <si>
    <t>Erträge aus Wertpapieren und Finanzanlagen</t>
  </si>
  <si>
    <t>Abschreibungen auf Finanzanlagen</t>
  </si>
  <si>
    <t>Umsatzkosten</t>
  </si>
  <si>
    <t>Levered Free Cashflow</t>
  </si>
  <si>
    <t>Der Free Cashflow ist negativ (-10).</t>
  </si>
  <si>
    <t>Trotzdem findet eine Dividendenauszahlung statt (-120).</t>
  </si>
  <si>
    <t>Der Kapitalbedarf von 130 wird finanziert durch einen Abbau der liquiden Mittel.</t>
  </si>
  <si>
    <t>Prognose Jun 2011</t>
  </si>
  <si>
    <t>Prognose Jul 2011</t>
  </si>
  <si>
    <t>Prognose Aug 2011</t>
  </si>
  <si>
    <t>Prognose Sep 2011</t>
  </si>
  <si>
    <t>Ab Q2 2007, A-Aktie, LKW</t>
  </si>
  <si>
    <t>Ab Q2 2007</t>
  </si>
  <si>
    <t>Q1</t>
  </si>
  <si>
    <t>Q2</t>
  </si>
  <si>
    <t>Q3</t>
  </si>
  <si>
    <t>Q4</t>
  </si>
  <si>
    <t>Kursänderung</t>
  </si>
  <si>
    <t>5)</t>
  </si>
  <si>
    <t>1)</t>
  </si>
  <si>
    <t>2)</t>
  </si>
  <si>
    <t>3)</t>
  </si>
  <si>
    <t>4)</t>
  </si>
  <si>
    <t>1) und 2)</t>
  </si>
  <si>
    <t>Polynomischer Trend 2. Grades:</t>
  </si>
  <si>
    <t>Polynomischer Trend 3. Grades:</t>
  </si>
  <si>
    <t>Nachfolgend finden Sie einige Varianten.</t>
  </si>
  <si>
    <t xml:space="preserve"> Erstellen Sie selbst z. B. auch anhand von in ein Punkt (XY)-Diagramm eingetragenen Trendlinien eigene Prognosen.</t>
  </si>
  <si>
    <t>Zeitpunktnr.</t>
  </si>
  <si>
    <t>Hochsaison?</t>
  </si>
  <si>
    <t>Schätzung über Variante 1</t>
  </si>
  <si>
    <t>Schätzung über Variante 3</t>
  </si>
  <si>
    <t>Variante 1: Regression mit y = Umsatz Five Seasons und x = Umsatz Großraum</t>
  </si>
  <si>
    <t>Variante 2: Regression mit y = Umsatz Five Seasons und x = Zeitpunkt</t>
  </si>
  <si>
    <t>Korrelation der Umsatzerlöse</t>
  </si>
  <si>
    <t>Ausgeprägte Saisonalität</t>
  </si>
  <si>
    <t>Vorläufige Folgerungen</t>
  </si>
  <si>
    <t>Niedrige Bestimmtheitsmaße (R2)</t>
  </si>
  <si>
    <t>Z.T. drastische Rückgänge prognostiziert</t>
  </si>
  <si>
    <t>Saisonalität wird nicht abgebildet</t>
  </si>
  <si>
    <t>Variante 3: Regression mit y = Umsatz Five Seasons und x1 = Zeitpunkt und x2 = Dummyvariable Hochsaison</t>
  </si>
  <si>
    <t>Folgerungen</t>
  </si>
  <si>
    <t>August wird  über-, September und Oktober unterschätzt.</t>
  </si>
  <si>
    <t>Saisonalität wird immer noch grob abgebildet, da z.B. Juni  über-, August und Oktober unterschätzt werden.</t>
  </si>
  <si>
    <t>Weitere Differenzierung könnte hilfreich sein.</t>
  </si>
  <si>
    <t>Ansonsten wären alternative Zeitreihen- bzw. (De)Saisonalisierungsverfahren einzusetzen, die nicht</t>
  </si>
  <si>
    <t>Höheres Bestimmtheitsmaß (R2)</t>
  </si>
  <si>
    <t>Gegenstand des Buchs sind.</t>
  </si>
  <si>
    <t>Saisonalität wird über Dummy-Variable im Ansatz abgebildet</t>
  </si>
  <si>
    <t>Die Varianten 1 und 3 führen mittel- und langfristig zu wenig plausiblem Anstieg (Variante 1)</t>
  </si>
  <si>
    <t>bzw. Rückgang (Variante 3).</t>
  </si>
  <si>
    <t xml:space="preserve">Variante 2 zeigt zwar plausibleren Trend an, unterdrückt aber den wellenförmigen Verlauf </t>
  </si>
  <si>
    <t>Beispielhaft tragen wir drei Trendlinien ein. Finden Sie eine bessere?</t>
  </si>
  <si>
    <t>(daher ist auch das Bestimmtheitsmaß geringer).</t>
  </si>
  <si>
    <t>Residuen</t>
  </si>
  <si>
    <t>Aufgabe 8</t>
  </si>
  <si>
    <t>Aufgabe 7</t>
  </si>
  <si>
    <t xml:space="preserve">Hersteller </t>
  </si>
  <si>
    <t>Auto AG</t>
  </si>
  <si>
    <t>Rollo AG</t>
  </si>
  <si>
    <t>Planjahr</t>
  </si>
  <si>
    <t>Planabsatz</t>
  </si>
  <si>
    <t>Umsatz je PKW</t>
  </si>
  <si>
    <t>Herstellkosten</t>
  </si>
  <si>
    <t>Verwaltungs-/Vertriebskosten (%)</t>
  </si>
  <si>
    <t>Forderung LuL (%)</t>
  </si>
  <si>
    <t>Anzahl Nullstellen</t>
  </si>
  <si>
    <t>Ist</t>
  </si>
  <si>
    <t>Plan</t>
  </si>
  <si>
    <t>Gesamtumsatzerlös</t>
  </si>
  <si>
    <t>Verwaltungs-/Vertriebskosten (€)</t>
  </si>
  <si>
    <t xml:space="preserve">AV </t>
  </si>
  <si>
    <t>Jahre</t>
  </si>
  <si>
    <t>außerordentliche Abschreibungen</t>
  </si>
  <si>
    <t>Forderung LuL (€)</t>
  </si>
  <si>
    <t>Verbindlichkeiten LuL</t>
  </si>
  <si>
    <t>-</t>
  </si>
  <si>
    <t>Zinszahlungen</t>
  </si>
  <si>
    <t>Steuersatz</t>
  </si>
  <si>
    <t>Rückstellung</t>
  </si>
  <si>
    <t>=Bruttoergebnis</t>
  </si>
  <si>
    <t>-Vertriebs- und Verwaltungskosten</t>
  </si>
  <si>
    <t>-sonst. Betriebl. Aufwendungen</t>
  </si>
  <si>
    <t>=EBIT</t>
  </si>
  <si>
    <t>-Zinsaufwand</t>
  </si>
  <si>
    <t>EBT</t>
  </si>
  <si>
    <t>-Steuern</t>
  </si>
  <si>
    <t>JÜ</t>
  </si>
  <si>
    <t>NWC (UKV)</t>
  </si>
  <si>
    <t>Ford. LuL</t>
  </si>
  <si>
    <t>+Abschreibungen</t>
  </si>
  <si>
    <t>Verb. LuL</t>
  </si>
  <si>
    <t>-Steuerm</t>
  </si>
  <si>
    <t>-ΔNWC</t>
  </si>
  <si>
    <t>1.Schritt: Berechnung der Investitionstätigkeit</t>
  </si>
  <si>
    <t>Erhaltungsinvestition</t>
  </si>
  <si>
    <t>Investition Marke</t>
  </si>
  <si>
    <t>2.Schritt: Berechung des CF aus Finanzierung ohn EK erhöhung</t>
  </si>
  <si>
    <t>-Dividenden</t>
  </si>
  <si>
    <t>3. Schritt Berechnung des Gesamt-Cash-Flows nach Investition und Finanzierung</t>
  </si>
  <si>
    <t>Innenfinanzierungsquote</t>
  </si>
  <si>
    <t>Außenfinanzierungsquote</t>
  </si>
  <si>
    <r>
      <t>Planabsatz</t>
    </r>
    <r>
      <rPr>
        <vertAlign val="subscript"/>
        <sz val="11"/>
        <color theme="1"/>
        <rFont val="Times New Roman"/>
        <family val="1"/>
      </rPr>
      <t>Piko</t>
    </r>
  </si>
  <si>
    <r>
      <t>Planabsatz</t>
    </r>
    <r>
      <rPr>
        <vertAlign val="subscript"/>
        <sz val="11"/>
        <color theme="1"/>
        <rFont val="Times New Roman"/>
        <family val="1"/>
      </rPr>
      <t>Phoenix</t>
    </r>
  </si>
  <si>
    <r>
      <t>-Herstellkosten</t>
    </r>
    <r>
      <rPr>
        <vertAlign val="subscript"/>
        <sz val="11"/>
        <color theme="1"/>
        <rFont val="Times New Roman"/>
        <family val="1"/>
      </rPr>
      <t>Gesamt</t>
    </r>
  </si>
  <si>
    <t>t</t>
  </si>
  <si>
    <t>Preis in EUR</t>
  </si>
  <si>
    <t>Absatz in Mio</t>
  </si>
  <si>
    <t>Umsatz in Mio. EUR</t>
  </si>
  <si>
    <t>Materialaufwandsquote</t>
  </si>
  <si>
    <t>sonstige betriebliche Aufwendungen</t>
  </si>
  <si>
    <t>sonstige betriebliche Erträge</t>
  </si>
  <si>
    <t>Steueraufwand</t>
  </si>
  <si>
    <t>Dividende Folgejahr</t>
  </si>
  <si>
    <t>Investitionen</t>
  </si>
  <si>
    <t>Roh-, Hilfs- und Betriebsstoffe</t>
  </si>
  <si>
    <t>Forderungen aus Lieferungen u. Leistungen</t>
  </si>
  <si>
    <t>Verb. ggü. Kreditinstituten</t>
  </si>
  <si>
    <t>FK-Zinssatz</t>
  </si>
  <si>
    <t>Verb. aus Lieferungen u. Leistungen</t>
  </si>
  <si>
    <t>NWC-Berechnung</t>
  </si>
  <si>
    <t>RHB</t>
  </si>
  <si>
    <t>+</t>
  </si>
  <si>
    <t>Forderungen aus L&amp;L</t>
  </si>
  <si>
    <t>Verbindlichkeiten aus L&amp;L</t>
  </si>
  <si>
    <t>Veränderung NWC</t>
  </si>
  <si>
    <t>Materialaufwendungen</t>
  </si>
  <si>
    <t>CF nach Investitionstätigkeit</t>
  </si>
  <si>
    <t>Dividendenauszahlung</t>
  </si>
  <si>
    <t>Zinsen</t>
  </si>
  <si>
    <t>CF nach Finanzierungstätigkeit</t>
  </si>
  <si>
    <t>Der NOCF soll wachsen, aufgrund der verbesserten Finanzkraft sowie der NWC-Effekte.</t>
  </si>
  <si>
    <t>Die Investionen scheinen als Grundlage zur Absatzerweiterung zu dienen; evtl. wird ein höherer Automatisierungsgrad angestrebt.</t>
  </si>
  <si>
    <t>Das NWC soll reduziert werden, die Gesellschaft soll effizienter werden.</t>
  </si>
  <si>
    <t>Die Manager planen parallel NWC-Senkungen in allen Bestandteilen: kürzere Zahlungsziele an Kunden; längere Zahlungsziele von Lieferanten; niedrigere Vorräge; geleistete Anzahlungen geringer.</t>
  </si>
  <si>
    <t>Ob das gelingt, ist unklar.</t>
  </si>
  <si>
    <t>Marktwachstum</t>
  </si>
  <si>
    <t>Herstellkosten(%)</t>
  </si>
  <si>
    <t>Herstellkosten($)</t>
  </si>
  <si>
    <t>Investitionen SA</t>
  </si>
  <si>
    <r>
      <t>Marktvolumen</t>
    </r>
    <r>
      <rPr>
        <vertAlign val="subscript"/>
        <sz val="11"/>
        <color theme="1"/>
        <rFont val="Times New Roman"/>
        <family val="1"/>
      </rPr>
      <t>Hi-FI</t>
    </r>
  </si>
  <si>
    <r>
      <t>Produkte(%)</t>
    </r>
    <r>
      <rPr>
        <vertAlign val="subscript"/>
        <sz val="11"/>
        <color theme="1"/>
        <rFont val="Times New Roman"/>
        <family val="1"/>
      </rPr>
      <t>Abgesetzt</t>
    </r>
  </si>
  <si>
    <r>
      <t>-Herstellkosten</t>
    </r>
    <r>
      <rPr>
        <vertAlign val="subscript"/>
        <sz val="11"/>
        <color theme="1"/>
        <rFont val="Times New Roman"/>
        <family val="1"/>
      </rPr>
      <t>abgesetzt</t>
    </r>
  </si>
  <si>
    <r>
      <t>-</t>
    </r>
    <r>
      <rPr>
        <sz val="11"/>
        <color theme="1"/>
        <rFont val="Times New Roman"/>
        <family val="1"/>
      </rPr>
      <t>ΔNWC</t>
    </r>
  </si>
  <si>
    <t>Aufgabe 5</t>
  </si>
  <si>
    <t>entspricht Umsatzerlöse</t>
  </si>
  <si>
    <t>Marktanteil(%) Polypic_AG</t>
  </si>
  <si>
    <t>Marktanteil(€) Polypic_AG</t>
  </si>
  <si>
    <r>
      <t>Herstellkosten(€)</t>
    </r>
    <r>
      <rPr>
        <vertAlign val="subscript"/>
        <sz val="11"/>
        <color theme="1"/>
        <rFont val="Times New Roman"/>
        <family val="1"/>
      </rPr>
      <t>Nicht_Abgesetzt</t>
    </r>
  </si>
  <si>
    <t>Plan GuV</t>
  </si>
  <si>
    <t>Veränderung Fremdkapital</t>
  </si>
  <si>
    <t>FCF bei Fremdfinanzierung</t>
  </si>
  <si>
    <t>t=</t>
  </si>
  <si>
    <t>-sonst. betriebl. Aufwendungen</t>
  </si>
  <si>
    <t>Sonst. betrieblicher Aufwand</t>
  </si>
  <si>
    <t>Umsatzkosten(€)</t>
  </si>
  <si>
    <t>Es wird eine erhebliche Umsatz- und Gewinnsteigerung eingeplant.</t>
  </si>
  <si>
    <t>Dieser Anstieg sollte wesentlich durch die Investitionen begründet werden können.</t>
  </si>
  <si>
    <t>Der FCF ist insgesamt noch positiv.</t>
  </si>
  <si>
    <t>Das NWC wächst aufgrund der Erhöhung der an das Umsatzwachstum angedockten Positionen.</t>
  </si>
  <si>
    <t>Weitere Cashflow-Bausteine</t>
  </si>
  <si>
    <t>Einschätzung</t>
  </si>
  <si>
    <r>
      <t>Umsatz</t>
    </r>
    <r>
      <rPr>
        <vertAlign val="subscript"/>
        <sz val="11"/>
        <color theme="1"/>
        <rFont val="Times New Roman"/>
        <family val="1"/>
      </rPr>
      <t xml:space="preserve">Auto </t>
    </r>
    <r>
      <rPr>
        <sz val="11"/>
        <color theme="1"/>
        <rFont val="Times New Roman"/>
        <family val="1"/>
      </rPr>
      <t>(pro PKW)</t>
    </r>
  </si>
  <si>
    <r>
      <t>Umsatz</t>
    </r>
    <r>
      <rPr>
        <vertAlign val="subscript"/>
        <sz val="11"/>
        <color theme="1"/>
        <rFont val="Times New Roman"/>
        <family val="1"/>
      </rPr>
      <t xml:space="preserve">Rollo </t>
    </r>
    <r>
      <rPr>
        <sz val="11"/>
        <color theme="1"/>
        <rFont val="Times New Roman"/>
        <family val="1"/>
      </rPr>
      <t>(pro PKW)</t>
    </r>
  </si>
  <si>
    <r>
      <t>Umsatzerlöse</t>
    </r>
    <r>
      <rPr>
        <vertAlign val="subscript"/>
        <sz val="11"/>
        <color theme="1"/>
        <rFont val="Times New Roman"/>
        <family val="1"/>
      </rPr>
      <t>Auto</t>
    </r>
  </si>
  <si>
    <r>
      <t>Umsatzerlöse</t>
    </r>
    <r>
      <rPr>
        <vertAlign val="subscript"/>
        <sz val="11"/>
        <color theme="1"/>
        <rFont val="Times New Roman"/>
        <family val="1"/>
      </rPr>
      <t>Rollo</t>
    </r>
  </si>
  <si>
    <r>
      <t>Herstellkosten(€)</t>
    </r>
    <r>
      <rPr>
        <vertAlign val="subscript"/>
        <sz val="11"/>
        <color theme="1"/>
        <rFont val="Times New Roman"/>
        <family val="1"/>
      </rPr>
      <t>Auto</t>
    </r>
  </si>
  <si>
    <r>
      <t>Herstellkosten(€)</t>
    </r>
    <r>
      <rPr>
        <vertAlign val="subscript"/>
        <sz val="11"/>
        <color theme="1"/>
        <rFont val="Times New Roman"/>
        <family val="1"/>
      </rPr>
      <t>Rollo</t>
    </r>
  </si>
  <si>
    <t>Aufgabe 4</t>
  </si>
  <si>
    <t>Der Free Cashflow bei Fremdfinanzierung (Levered FCF) stellt den den Eigentümern zustehenden Cashflow</t>
  </si>
  <si>
    <t>Die Rückstellungen müssen nicht Bestandteil des NWC sein. Ihre Veränderung könnte auch separat addiert werden.</t>
  </si>
  <si>
    <t>Anmerkungen: Man kann darüber diskutieren, ob die Wertpapiere des Umlaufvermögens zu den liquiden Mitteln</t>
  </si>
  <si>
    <t>Mittelzufluss/-abfluss aus der Investitionstätigkeit</t>
  </si>
  <si>
    <t>Mittelzufluss/-abfluss aus der Finanzierungstätigkeit</t>
  </si>
  <si>
    <t>gezählt werden sollten. Falls ja, fiele der Mittelabfluss aus der Investitionstätigkeit und die Veränderung der liquiden Mittel deutlich negativer aus.</t>
  </si>
  <si>
    <t>Die Blech GmbH greift gar nicht (und damit unterdurchschnittlich) auf Außenfinanzierung zurück, empirisch liegen die Werte der Aussenfinanzierung bei 20-30%.</t>
  </si>
  <si>
    <t>Lagerbestände an</t>
  </si>
  <si>
    <t>RHB-Stoffen</t>
  </si>
  <si>
    <t>Lagerbestände an RHB-Stoffen</t>
  </si>
  <si>
    <t>Investitionen in/Desinvestitionen von Sachanlagen</t>
  </si>
  <si>
    <t>Aufnahme/Tilgung von verzinslichem Fremdkapital</t>
  </si>
  <si>
    <t>Dividenden</t>
  </si>
  <si>
    <t>Veränderung liquide Mittel</t>
  </si>
  <si>
    <t>Investitionen in/Desinvestitionen von Finanzanlagen</t>
  </si>
  <si>
    <t>Zinsertrag</t>
  </si>
  <si>
    <t>Durch die höhere Finanzkraft könnte die Gesellschaft in der Folge höhere Ausschüttungen vornehmen bzw. Kredite tilgen.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</si>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</sst>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_ ;\-#,##0\ "/>
    <numFmt numFmtId="166" formatCode="0.0%"/>
    <numFmt numFmtId="167" formatCode="0.000"/>
    <numFmt numFmtId="168" formatCode="_ * #,##0.00_ ;_ * \-#,##0.00_ ;_ * &quot;-&quot;??_ ;_ @_ "/>
    <numFmt numFmtId="169" formatCode="#,##0.0000"/>
    <numFmt numFmtId="170" formatCode="#,##0.0"/>
    <numFmt numFmtId="171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Tms Rmn"/>
    </font>
    <font>
      <sz val="10"/>
      <name val="Courier"/>
      <family val="3"/>
    </font>
    <font>
      <sz val="11"/>
      <name val="Times New Roman"/>
      <family val="1"/>
    </font>
    <font>
      <i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i/>
      <sz val="11"/>
      <color rgb="FF0070C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3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1" fillId="0" borderId="0" xfId="0" applyFont="1" applyBorder="1"/>
    <xf numFmtId="0" fontId="1" fillId="0" borderId="2" xfId="0" applyFont="1" applyBorder="1"/>
    <xf numFmtId="3" fontId="1" fillId="0" borderId="2" xfId="0" applyNumberFormat="1" applyFont="1" applyBorder="1"/>
    <xf numFmtId="3" fontId="1" fillId="0" borderId="3" xfId="0" applyNumberFormat="1" applyFont="1" applyBorder="1"/>
    <xf numFmtId="0" fontId="1" fillId="0" borderId="3" xfId="0" applyFont="1" applyBorder="1"/>
    <xf numFmtId="3" fontId="1" fillId="0" borderId="0" xfId="0" applyNumberFormat="1" applyFont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0" xfId="0" quotePrefix="1" applyFont="1"/>
    <xf numFmtId="0" fontId="0" fillId="0" borderId="0" xfId="0"/>
    <xf numFmtId="3" fontId="1" fillId="0" borderId="0" xfId="0" applyNumberFormat="1" applyFont="1" applyBorder="1" applyAlignment="1">
      <alignment horizontal="center"/>
    </xf>
    <xf numFmtId="0" fontId="0" fillId="0" borderId="0" xfId="0"/>
    <xf numFmtId="0" fontId="1" fillId="0" borderId="4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7" fontId="1" fillId="0" borderId="0" xfId="0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66" fontId="1" fillId="0" borderId="0" xfId="2" applyNumberFormat="1" applyFont="1" applyAlignment="1">
      <alignment horizontal="right"/>
    </xf>
    <xf numFmtId="3" fontId="1" fillId="0" borderId="9" xfId="0" applyNumberFormat="1" applyFont="1" applyBorder="1"/>
    <xf numFmtId="166" fontId="1" fillId="0" borderId="9" xfId="2" applyNumberFormat="1" applyFont="1" applyBorder="1"/>
    <xf numFmtId="0" fontId="1" fillId="0" borderId="9" xfId="0" applyFont="1" applyBorder="1" applyAlignment="1">
      <alignment horizontal="right"/>
    </xf>
    <xf numFmtId="166" fontId="1" fillId="0" borderId="0" xfId="2" applyNumberFormat="1" applyFont="1" applyBorder="1"/>
    <xf numFmtId="17" fontId="1" fillId="0" borderId="4" xfId="0" applyNumberFormat="1" applyFont="1" applyBorder="1" applyAlignment="1">
      <alignment horizontal="right"/>
    </xf>
    <xf numFmtId="3" fontId="1" fillId="0" borderId="4" xfId="1" applyNumberFormat="1" applyFont="1" applyBorder="1" applyAlignment="1">
      <alignment horizontal="right"/>
    </xf>
    <xf numFmtId="3" fontId="1" fillId="0" borderId="4" xfId="0" applyNumberFormat="1" applyFont="1" applyBorder="1"/>
    <xf numFmtId="3" fontId="2" fillId="0" borderId="0" xfId="0" applyNumberFormat="1" applyFont="1"/>
    <xf numFmtId="0" fontId="1" fillId="0" borderId="0" xfId="0" applyFont="1" applyAlignment="1">
      <alignment horizontal="center"/>
    </xf>
    <xf numFmtId="17" fontId="1" fillId="0" borderId="0" xfId="0" applyNumberFormat="1" applyFont="1" applyBorder="1" applyAlignment="1">
      <alignment horizontal="right"/>
    </xf>
    <xf numFmtId="10" fontId="1" fillId="0" borderId="0" xfId="0" applyNumberFormat="1" applyFont="1"/>
    <xf numFmtId="17" fontId="2" fillId="0" borderId="0" xfId="0" applyNumberFormat="1" applyFont="1" applyAlignment="1">
      <alignment horizontal="right"/>
    </xf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8" fillId="0" borderId="0" xfId="3" applyFont="1" applyAlignment="1">
      <alignment horizontal="right"/>
    </xf>
    <xf numFmtId="0" fontId="8" fillId="0" borderId="0" xfId="3" applyFont="1" applyAlignment="1">
      <alignment horizontal="left"/>
    </xf>
    <xf numFmtId="169" fontId="1" fillId="0" borderId="0" xfId="0" applyNumberFormat="1" applyFont="1"/>
    <xf numFmtId="0" fontId="1" fillId="0" borderId="0" xfId="0" applyFont="1" applyAlignment="1"/>
    <xf numFmtId="0" fontId="1" fillId="0" borderId="6" xfId="0" applyFont="1" applyBorder="1" applyAlignment="1">
      <alignment horizontal="right"/>
    </xf>
    <xf numFmtId="0" fontId="1" fillId="0" borderId="3" xfId="0" applyFont="1" applyBorder="1" applyAlignment="1"/>
    <xf numFmtId="0" fontId="1" fillId="0" borderId="5" xfId="0" applyFont="1" applyBorder="1"/>
    <xf numFmtId="165" fontId="1" fillId="0" borderId="0" xfId="1" applyNumberFormat="1" applyFont="1" applyAlignment="1"/>
    <xf numFmtId="165" fontId="1" fillId="0" borderId="3" xfId="1" applyNumberFormat="1" applyFont="1" applyBorder="1" applyAlignment="1"/>
    <xf numFmtId="165" fontId="1" fillId="0" borderId="5" xfId="1" applyNumberFormat="1" applyFont="1" applyBorder="1" applyAlignment="1"/>
    <xf numFmtId="0" fontId="1" fillId="0" borderId="5" xfId="0" applyFont="1" applyBorder="1" applyAlignment="1">
      <alignment horizontal="right"/>
    </xf>
    <xf numFmtId="165" fontId="9" fillId="0" borderId="0" xfId="1" applyNumberFormat="1" applyFont="1" applyAlignment="1"/>
    <xf numFmtId="165" fontId="9" fillId="0" borderId="5" xfId="1" applyNumberFormat="1" applyFont="1" applyBorder="1" applyAlignment="1"/>
    <xf numFmtId="9" fontId="1" fillId="0" borderId="0" xfId="2" applyFont="1"/>
    <xf numFmtId="9" fontId="1" fillId="0" borderId="0" xfId="0" applyNumberFormat="1" applyFont="1"/>
    <xf numFmtId="0" fontId="2" fillId="0" borderId="0" xfId="0" applyFont="1" applyAlignment="1"/>
    <xf numFmtId="165" fontId="1" fillId="0" borderId="0" xfId="0" applyNumberFormat="1" applyFont="1"/>
    <xf numFmtId="0" fontId="9" fillId="0" borderId="8" xfId="0" applyFont="1" applyFill="1" applyBorder="1" applyAlignment="1">
      <alignment horizontal="centerContinuous"/>
    </xf>
    <xf numFmtId="10" fontId="2" fillId="0" borderId="0" xfId="2" applyNumberFormat="1" applyFont="1"/>
    <xf numFmtId="0" fontId="9" fillId="0" borderId="8" xfId="0" applyFont="1" applyFill="1" applyBorder="1" applyAlignment="1">
      <alignment horizontal="center"/>
    </xf>
    <xf numFmtId="14" fontId="1" fillId="0" borderId="0" xfId="0" applyNumberFormat="1" applyFont="1"/>
    <xf numFmtId="4" fontId="1" fillId="0" borderId="0" xfId="0" applyNumberFormat="1" applyFont="1"/>
    <xf numFmtId="2" fontId="1" fillId="0" borderId="0" xfId="0" applyNumberFormat="1" applyFont="1"/>
    <xf numFmtId="10" fontId="1" fillId="0" borderId="0" xfId="2" quotePrefix="1" applyNumberFormat="1" applyFont="1"/>
    <xf numFmtId="10" fontId="1" fillId="0" borderId="0" xfId="2" applyNumberFormat="1" applyFont="1"/>
    <xf numFmtId="0" fontId="1" fillId="2" borderId="0" xfId="0" quotePrefix="1" applyFont="1" applyFill="1"/>
    <xf numFmtId="0" fontId="1" fillId="2" borderId="0" xfId="0" applyFont="1" applyFill="1"/>
    <xf numFmtId="14" fontId="1" fillId="2" borderId="0" xfId="0" applyNumberFormat="1" applyFont="1" applyFill="1"/>
    <xf numFmtId="4" fontId="1" fillId="2" borderId="0" xfId="0" applyNumberFormat="1" applyFont="1" applyFill="1"/>
    <xf numFmtId="0" fontId="0" fillId="0" borderId="0" xfId="0" applyAlignment="1">
      <alignment horizontal="center"/>
    </xf>
    <xf numFmtId="0" fontId="1" fillId="0" borderId="4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0" fontId="1" fillId="0" borderId="7" xfId="0" applyFont="1" applyBorder="1"/>
    <xf numFmtId="0" fontId="1" fillId="0" borderId="6" xfId="0" applyFont="1" applyBorder="1"/>
    <xf numFmtId="3" fontId="1" fillId="0" borderId="6" xfId="0" applyNumberFormat="1" applyFont="1" applyBorder="1"/>
    <xf numFmtId="3" fontId="1" fillId="0" borderId="5" xfId="0" applyNumberFormat="1" applyFont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9" fillId="0" borderId="0" xfId="0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166" fontId="1" fillId="0" borderId="0" xfId="2" applyNumberFormat="1" applyFont="1"/>
    <xf numFmtId="166" fontId="2" fillId="0" borderId="0" xfId="0" applyNumberFormat="1" applyFont="1"/>
    <xf numFmtId="0" fontId="1" fillId="0" borderId="11" xfId="0" applyFont="1" applyBorder="1"/>
    <xf numFmtId="0" fontId="1" fillId="0" borderId="10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14" fontId="8" fillId="0" borderId="0" xfId="0" applyNumberFormat="1" applyFont="1"/>
    <xf numFmtId="2" fontId="8" fillId="0" borderId="0" xfId="0" applyNumberFormat="1" applyFont="1"/>
    <xf numFmtId="166" fontId="8" fillId="0" borderId="0" xfId="2" applyNumberFormat="1" applyFont="1" applyAlignment="1"/>
    <xf numFmtId="167" fontId="8" fillId="0" borderId="0" xfId="0" applyNumberFormat="1" applyFont="1" applyAlignment="1">
      <alignment horizontal="right"/>
    </xf>
    <xf numFmtId="166" fontId="8" fillId="0" borderId="0" xfId="2" applyNumberFormat="1" applyFont="1" applyAlignment="1">
      <alignment horizontal="right"/>
    </xf>
    <xf numFmtId="167" fontId="8" fillId="0" borderId="0" xfId="0" applyNumberFormat="1" applyFont="1" applyAlignment="1"/>
    <xf numFmtId="14" fontId="8" fillId="2" borderId="0" xfId="0" applyNumberFormat="1" applyFont="1" applyFill="1"/>
    <xf numFmtId="2" fontId="8" fillId="2" borderId="0" xfId="0" applyNumberFormat="1" applyFont="1" applyFill="1"/>
    <xf numFmtId="3" fontId="1" fillId="0" borderId="0" xfId="0" applyNumberFormat="1" applyFont="1" applyFill="1"/>
    <xf numFmtId="3" fontId="2" fillId="0" borderId="0" xfId="0" applyNumberFormat="1" applyFont="1" applyBorder="1"/>
    <xf numFmtId="166" fontId="2" fillId="0" borderId="0" xfId="2" applyNumberFormat="1" applyFont="1" applyBorder="1"/>
    <xf numFmtId="17" fontId="2" fillId="0" borderId="0" xfId="0" applyNumberFormat="1" applyFont="1" applyBorder="1" applyAlignment="1">
      <alignment horizontal="right"/>
    </xf>
    <xf numFmtId="0" fontId="1" fillId="0" borderId="0" xfId="8" applyFont="1"/>
    <xf numFmtId="0" fontId="8" fillId="0" borderId="0" xfId="8" applyFont="1"/>
    <xf numFmtId="0" fontId="1" fillId="0" borderId="0" xfId="8" quotePrefix="1" applyFont="1" applyBorder="1"/>
    <xf numFmtId="10" fontId="1" fillId="0" borderId="0" xfId="8" quotePrefix="1" applyNumberFormat="1" applyFont="1" applyBorder="1"/>
    <xf numFmtId="0" fontId="1" fillId="0" borderId="0" xfId="8" applyFont="1" applyBorder="1"/>
    <xf numFmtId="0" fontId="1" fillId="0" borderId="4" xfId="8" applyFont="1" applyBorder="1"/>
    <xf numFmtId="9" fontId="11" fillId="0" borderId="0" xfId="8" applyNumberFormat="1" applyFont="1"/>
    <xf numFmtId="0" fontId="11" fillId="0" borderId="0" xfId="8" applyFont="1"/>
    <xf numFmtId="1" fontId="1" fillId="0" borderId="0" xfId="8" applyNumberFormat="1" applyFont="1"/>
    <xf numFmtId="0" fontId="12" fillId="0" borderId="0" xfId="8" applyFont="1"/>
    <xf numFmtId="170" fontId="12" fillId="0" borderId="0" xfId="8" applyNumberFormat="1" applyFont="1"/>
    <xf numFmtId="12" fontId="11" fillId="0" borderId="0" xfId="8" applyNumberFormat="1" applyFont="1"/>
    <xf numFmtId="10" fontId="11" fillId="0" borderId="0" xfId="8" quotePrefix="1" applyNumberFormat="1" applyFont="1" applyBorder="1"/>
    <xf numFmtId="10" fontId="11" fillId="0" borderId="0" xfId="8" applyNumberFormat="1" applyFont="1"/>
    <xf numFmtId="0" fontId="2" fillId="0" borderId="4" xfId="8" applyFont="1" applyBorder="1" applyAlignment="1">
      <alignment horizontal="right"/>
    </xf>
    <xf numFmtId="0" fontId="2" fillId="0" borderId="0" xfId="8" applyFont="1" applyBorder="1" applyAlignment="1">
      <alignment horizontal="right"/>
    </xf>
    <xf numFmtId="0" fontId="1" fillId="0" borderId="0" xfId="8" applyFont="1" applyBorder="1" applyAlignment="1">
      <alignment vertical="center" wrapText="1"/>
    </xf>
    <xf numFmtId="171" fontId="1" fillId="0" borderId="0" xfId="8" applyNumberFormat="1" applyFont="1"/>
    <xf numFmtId="0" fontId="1" fillId="0" borderId="0" xfId="8" applyFont="1" applyAlignment="1">
      <alignment vertical="center" wrapText="1"/>
    </xf>
    <xf numFmtId="171" fontId="1" fillId="0" borderId="0" xfId="8" applyNumberFormat="1" applyFont="1" applyAlignment="1">
      <alignment vertical="center" wrapText="1"/>
    </xf>
    <xf numFmtId="171" fontId="2" fillId="0" borderId="0" xfId="8" applyNumberFormat="1" applyFont="1" applyAlignment="1">
      <alignment vertical="center" wrapText="1"/>
    </xf>
    <xf numFmtId="0" fontId="2" fillId="0" borderId="4" xfId="8" applyFont="1" applyBorder="1" applyAlignment="1">
      <alignment vertical="center" wrapText="1"/>
    </xf>
    <xf numFmtId="171" fontId="1" fillId="0" borderId="4" xfId="8" applyNumberFormat="1" applyFont="1" applyBorder="1"/>
    <xf numFmtId="171" fontId="1" fillId="0" borderId="0" xfId="8" applyNumberFormat="1" applyFont="1" applyBorder="1"/>
    <xf numFmtId="0" fontId="2" fillId="0" borderId="0" xfId="8" applyFont="1" applyAlignment="1">
      <alignment vertical="center" wrapText="1"/>
    </xf>
    <xf numFmtId="171" fontId="2" fillId="0" borderId="0" xfId="8" applyNumberFormat="1" applyFont="1"/>
    <xf numFmtId="0" fontId="2" fillId="0" borderId="0" xfId="8" applyFont="1"/>
    <xf numFmtId="171" fontId="13" fillId="0" borderId="0" xfId="8" applyNumberFormat="1" applyFont="1"/>
    <xf numFmtId="0" fontId="8" fillId="0" borderId="0" xfId="8" applyFont="1" applyFill="1" applyBorder="1"/>
    <xf numFmtId="3" fontId="8" fillId="0" borderId="0" xfId="8" applyNumberFormat="1" applyFont="1" applyFill="1" applyBorder="1"/>
    <xf numFmtId="2" fontId="8" fillId="0" borderId="0" xfId="8" applyNumberFormat="1" applyFont="1" applyFill="1" applyBorder="1"/>
    <xf numFmtId="0" fontId="8" fillId="0" borderId="0" xfId="8" quotePrefix="1" applyFont="1" applyFill="1" applyBorder="1"/>
    <xf numFmtId="0" fontId="8" fillId="0" borderId="0" xfId="8" quotePrefix="1" applyFont="1" applyFill="1" applyBorder="1" applyAlignment="1"/>
    <xf numFmtId="0" fontId="8" fillId="0" borderId="0" xfId="8" applyFont="1" applyFill="1" applyBorder="1" applyAlignment="1"/>
    <xf numFmtId="0" fontId="8" fillId="0" borderId="4" xfId="8" applyFont="1" applyFill="1" applyBorder="1" applyAlignment="1">
      <alignment horizontal="right"/>
    </xf>
    <xf numFmtId="0" fontId="1" fillId="0" borderId="4" xfId="8" applyFont="1" applyFill="1" applyBorder="1"/>
    <xf numFmtId="0" fontId="1" fillId="0" borderId="0" xfId="0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3" fontId="1" fillId="0" borderId="15" xfId="0" applyNumberFormat="1" applyFont="1" applyFill="1" applyBorder="1"/>
    <xf numFmtId="0" fontId="1" fillId="0" borderId="10" xfId="0" applyFont="1" applyFill="1" applyBorder="1"/>
    <xf numFmtId="0" fontId="1" fillId="0" borderId="12" xfId="0" applyFont="1" applyFill="1" applyBorder="1"/>
    <xf numFmtId="0" fontId="1" fillId="0" borderId="16" xfId="0" applyFont="1" applyFill="1" applyBorder="1"/>
    <xf numFmtId="3" fontId="1" fillId="0" borderId="2" xfId="0" applyNumberFormat="1" applyFont="1" applyFill="1" applyBorder="1"/>
    <xf numFmtId="3" fontId="1" fillId="0" borderId="5" xfId="0" applyNumberFormat="1" applyFont="1" applyFill="1" applyBorder="1"/>
    <xf numFmtId="3" fontId="1" fillId="0" borderId="10" xfId="0" applyNumberFormat="1" applyFont="1" applyFill="1" applyBorder="1"/>
    <xf numFmtId="3" fontId="1" fillId="0" borderId="6" xfId="0" applyNumberFormat="1" applyFont="1" applyFill="1" applyBorder="1"/>
    <xf numFmtId="0" fontId="1" fillId="0" borderId="2" xfId="0" quotePrefix="1" applyFont="1" applyFill="1" applyBorder="1"/>
    <xf numFmtId="0" fontId="1" fillId="0" borderId="0" xfId="0" quotePrefix="1" applyFont="1" applyFill="1" applyAlignment="1"/>
    <xf numFmtId="0" fontId="1" fillId="0" borderId="0" xfId="0" applyFont="1" applyFill="1" applyAlignment="1"/>
    <xf numFmtId="0" fontId="1" fillId="0" borderId="0" xfId="0" quotePrefix="1" applyFont="1" applyFill="1"/>
    <xf numFmtId="0" fontId="1" fillId="0" borderId="4" xfId="0" applyFont="1" applyFill="1" applyBorder="1"/>
    <xf numFmtId="0" fontId="1" fillId="0" borderId="13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10" fontId="1" fillId="0" borderId="0" xfId="2" applyNumberFormat="1" applyFont="1" applyFill="1"/>
    <xf numFmtId="0" fontId="1" fillId="0" borderId="0" xfId="8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left"/>
    </xf>
    <xf numFmtId="0" fontId="1" fillId="0" borderId="4" xfId="8" applyFont="1" applyBorder="1" applyAlignment="1">
      <alignment vertical="center" wrapText="1"/>
    </xf>
    <xf numFmtId="0" fontId="1" fillId="0" borderId="12" xfId="0" applyFont="1" applyBorder="1"/>
    <xf numFmtId="0" fontId="1" fillId="0" borderId="12" xfId="8" applyFont="1" applyBorder="1"/>
    <xf numFmtId="171" fontId="1" fillId="0" borderId="12" xfId="8" applyNumberFormat="1" applyFont="1" applyBorder="1"/>
    <xf numFmtId="0" fontId="2" fillId="0" borderId="0" xfId="0" applyFont="1" applyAlignment="1">
      <alignment horizontal="left"/>
    </xf>
    <xf numFmtId="2" fontId="8" fillId="0" borderId="0" xfId="8" applyNumberFormat="1" applyFont="1"/>
    <xf numFmtId="0" fontId="1" fillId="0" borderId="1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quotePrefix="1" applyFont="1" applyAlignment="1">
      <alignment horizontal="center"/>
    </xf>
  </cellXfs>
  <cellStyles count="12">
    <cellStyle name="Dezimal 2" xfId="7" xr:uid="{00000000-0005-0000-0000-000001000000}"/>
    <cellStyle name="Dezimal 3" xfId="9" xr:uid="{00000000-0005-0000-0000-000002000000}"/>
    <cellStyle name="Komma" xfId="1" builtinId="3"/>
    <cellStyle name="Prozent" xfId="2" builtinId="5"/>
    <cellStyle name="Prozent 2" xfId="4" xr:uid="{00000000-0005-0000-0000-000004000000}"/>
    <cellStyle name="Standard" xfId="0" builtinId="0"/>
    <cellStyle name="Standard 2" xfId="8" xr:uid="{00000000-0005-0000-0000-000006000000}"/>
    <cellStyle name="Standard 3" xfId="10" xr:uid="{00000000-0005-0000-0000-000007000000}"/>
    <cellStyle name="Standard 4" xfId="3" xr:uid="{00000000-0005-0000-0000-000008000000}"/>
    <cellStyle name="Standard 8 2" xfId="11" xr:uid="{00000000-0005-0000-0000-000009000000}"/>
    <cellStyle name="Times Standard" xfId="5" xr:uid="{00000000-0005-0000-0000-00000A000000}"/>
    <cellStyle name="Undefiniert" xfId="6" xr:uid="{00000000-0005-0000-0000-00000B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976"/>
      <color rgb="FF009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988407699037596E-2"/>
          <c:y val="5.1400554097404502E-2"/>
          <c:w val="0.88337270341207397"/>
          <c:h val="0.78324074074074101"/>
        </c:manualLayout>
      </c:layout>
      <c:scatterChart>
        <c:scatterStyle val="lineMarker"/>
        <c:varyColors val="0"/>
        <c:ser>
          <c:idx val="0"/>
          <c:order val="0"/>
          <c:tx>
            <c:strRef>
              <c:f>'Aufgabe 6'!$B$4</c:f>
              <c:strCache>
                <c:ptCount val="1"/>
                <c:pt idx="0">
                  <c:v>Verkaufte Menge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4976"/>
              </a:solidFill>
              <a:ln>
                <a:noFill/>
              </a:ln>
            </c:spPr>
          </c:marker>
          <c:xVal>
            <c:numRef>
              <c:f>'Aufgabe 6'!$C$3:$N$3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'Aufgabe 6'!$C$4:$N$4</c:f>
              <c:numCache>
                <c:formatCode>General</c:formatCode>
                <c:ptCount val="12"/>
                <c:pt idx="0">
                  <c:v>22</c:v>
                </c:pt>
                <c:pt idx="1">
                  <c:v>21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16</c:v>
                </c:pt>
                <c:pt idx="6">
                  <c:v>20</c:v>
                </c:pt>
                <c:pt idx="7">
                  <c:v>23</c:v>
                </c:pt>
                <c:pt idx="8">
                  <c:v>22</c:v>
                </c:pt>
                <c:pt idx="9">
                  <c:v>23</c:v>
                </c:pt>
                <c:pt idx="10">
                  <c:v>21</c:v>
                </c:pt>
                <c:pt idx="11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4-475D-8422-4F4C6F931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2312528"/>
        <c:axId val="2132295664"/>
      </c:scatterChart>
      <c:valAx>
        <c:axId val="2132312528"/>
        <c:scaling>
          <c:orientation val="minMax"/>
          <c:max val="12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2295664"/>
        <c:crosses val="autoZero"/>
        <c:crossBetween val="midCat"/>
        <c:majorUnit val="1"/>
      </c:valAx>
      <c:valAx>
        <c:axId val="2132295664"/>
        <c:scaling>
          <c:orientation val="minMax"/>
          <c:max val="3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231252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"/>
          <c:y val="0.89969524642752996"/>
          <c:w val="0.99464216972878405"/>
          <c:h val="0.10030475357247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988407699037596E-2"/>
          <c:y val="5.1400554097404502E-2"/>
          <c:w val="0.88337270341207397"/>
          <c:h val="0.92448374037990999"/>
        </c:manualLayout>
      </c:layout>
      <c:scatterChart>
        <c:scatterStyle val="lineMarker"/>
        <c:varyColors val="0"/>
        <c:ser>
          <c:idx val="0"/>
          <c:order val="0"/>
          <c:tx>
            <c:strRef>
              <c:f>'Aufgabe 6'!$X$7</c:f>
              <c:strCache>
                <c:ptCount val="1"/>
                <c:pt idx="0">
                  <c:v>Verkaufte Menge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4976"/>
              </a:solidFill>
              <a:ln>
                <a:noFill/>
              </a:ln>
            </c:spPr>
          </c:marker>
          <c:trendline>
            <c:name>Polynomischer Trend 2. Grades</c:name>
            <c:trendlineType val="poly"/>
            <c:order val="2"/>
            <c:forward val="15"/>
            <c:dispRSqr val="1"/>
            <c:dispEq val="1"/>
            <c:trendlineLbl>
              <c:layout>
                <c:manualLayout>
                  <c:x val="-7.2789651293588303E-2"/>
                  <c:y val="-3.3622747156605397E-2"/>
                </c:manualLayout>
              </c:layout>
              <c:numFmt formatCode="General" sourceLinked="0"/>
            </c:trendlineLbl>
          </c:trendline>
          <c:trendline>
            <c:name>Exponentieller Trend</c:name>
            <c:spPr>
              <a:ln>
                <a:solidFill>
                  <a:schemeClr val="tx1"/>
                </a:solidFill>
                <a:prstDash val="sysDash"/>
              </a:ln>
            </c:spPr>
            <c:trendlineType val="exp"/>
            <c:forward val="15"/>
            <c:dispRSqr val="1"/>
            <c:dispEq val="1"/>
            <c:trendlineLbl>
              <c:layout>
                <c:manualLayout>
                  <c:x val="4.9293775778027703E-2"/>
                  <c:y val="6.4765354330708694E-2"/>
                </c:manualLayout>
              </c:layout>
              <c:numFmt formatCode="General" sourceLinked="0"/>
            </c:trendlineLbl>
          </c:trendline>
          <c:trendline>
            <c:name>Polynomischer Trend 3. Grades</c:name>
            <c:trendlineType val="poly"/>
            <c:order val="3"/>
            <c:forward val="15"/>
            <c:dispRSqr val="1"/>
            <c:dispEq val="1"/>
            <c:trendlineLbl>
              <c:layout>
                <c:manualLayout>
                  <c:x val="-0.14649212598425199"/>
                  <c:y val="-0.221436229369634"/>
                </c:manualLayout>
              </c:layout>
              <c:numFmt formatCode="General" sourceLinked="0"/>
            </c:trendlineLbl>
          </c:trendline>
          <c:xVal>
            <c:numRef>
              <c:f>'Aufgabe 6'!$Y$6:$AJ$6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'Aufgabe 6'!$Y$7:$AJ$7</c:f>
              <c:numCache>
                <c:formatCode>General</c:formatCode>
                <c:ptCount val="12"/>
                <c:pt idx="0">
                  <c:v>22</c:v>
                </c:pt>
                <c:pt idx="1">
                  <c:v>21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16</c:v>
                </c:pt>
                <c:pt idx="6">
                  <c:v>20</c:v>
                </c:pt>
                <c:pt idx="7">
                  <c:v>23</c:v>
                </c:pt>
                <c:pt idx="8">
                  <c:v>22</c:v>
                </c:pt>
                <c:pt idx="9">
                  <c:v>23</c:v>
                </c:pt>
                <c:pt idx="10">
                  <c:v>21</c:v>
                </c:pt>
                <c:pt idx="11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11-4409-AF63-795BF2F1B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684240"/>
        <c:axId val="2137687248"/>
      </c:scatterChart>
      <c:valAx>
        <c:axId val="2137684240"/>
        <c:scaling>
          <c:orientation val="minMax"/>
          <c:max val="27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7687248"/>
        <c:crosses val="autoZero"/>
        <c:crossBetween val="midCat"/>
        <c:majorUnit val="1"/>
      </c:valAx>
      <c:valAx>
        <c:axId val="2137687248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7684240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'Aufgabe 7'!$C$13</c:f>
              <c:strCache>
                <c:ptCount val="1"/>
                <c:pt idx="0">
                  <c:v>Scania A - Aktie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'Aufgabe 7'!$C$15:$C$1489</c:f>
              <c:numCache>
                <c:formatCode>m/d/yyyy</c:formatCode>
                <c:ptCount val="1475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7'!$D$15:$D$1489</c:f>
              <c:numCache>
                <c:formatCode>0.00</c:formatCode>
                <c:ptCount val="1475"/>
                <c:pt idx="0">
                  <c:v>146.69999999999999</c:v>
                </c:pt>
                <c:pt idx="1">
                  <c:v>147</c:v>
                </c:pt>
                <c:pt idx="2">
                  <c:v>146.4</c:v>
                </c:pt>
                <c:pt idx="3">
                  <c:v>146.1</c:v>
                </c:pt>
                <c:pt idx="4">
                  <c:v>148.1</c:v>
                </c:pt>
                <c:pt idx="5">
                  <c:v>144.30000000000001</c:v>
                </c:pt>
                <c:pt idx="6">
                  <c:v>144.69999999999999</c:v>
                </c:pt>
                <c:pt idx="7">
                  <c:v>144.69999999999999</c:v>
                </c:pt>
                <c:pt idx="8">
                  <c:v>144.80000000000001</c:v>
                </c:pt>
                <c:pt idx="9">
                  <c:v>141.9</c:v>
                </c:pt>
                <c:pt idx="10">
                  <c:v>142.30000000000001</c:v>
                </c:pt>
                <c:pt idx="11">
                  <c:v>143.80000000000001</c:v>
                </c:pt>
                <c:pt idx="12">
                  <c:v>143.5</c:v>
                </c:pt>
                <c:pt idx="13">
                  <c:v>142.5</c:v>
                </c:pt>
                <c:pt idx="14">
                  <c:v>140</c:v>
                </c:pt>
                <c:pt idx="15">
                  <c:v>139.80000000000001</c:v>
                </c:pt>
                <c:pt idx="16">
                  <c:v>137.80000000000001</c:v>
                </c:pt>
                <c:pt idx="17">
                  <c:v>137.5</c:v>
                </c:pt>
                <c:pt idx="18">
                  <c:v>138</c:v>
                </c:pt>
                <c:pt idx="19">
                  <c:v>138</c:v>
                </c:pt>
                <c:pt idx="20">
                  <c:v>138.30000000000001</c:v>
                </c:pt>
                <c:pt idx="21">
                  <c:v>138.30000000000001</c:v>
                </c:pt>
                <c:pt idx="22">
                  <c:v>135.1</c:v>
                </c:pt>
                <c:pt idx="23">
                  <c:v>132.80000000000001</c:v>
                </c:pt>
                <c:pt idx="24">
                  <c:v>133.30000000000001</c:v>
                </c:pt>
                <c:pt idx="25">
                  <c:v>129.5</c:v>
                </c:pt>
                <c:pt idx="26">
                  <c:v>126.2</c:v>
                </c:pt>
                <c:pt idx="27">
                  <c:v>125.8</c:v>
                </c:pt>
                <c:pt idx="28">
                  <c:v>128</c:v>
                </c:pt>
                <c:pt idx="29">
                  <c:v>129</c:v>
                </c:pt>
                <c:pt idx="30">
                  <c:v>131.80000000000001</c:v>
                </c:pt>
                <c:pt idx="31">
                  <c:v>133.69999999999999</c:v>
                </c:pt>
                <c:pt idx="32">
                  <c:v>132.5</c:v>
                </c:pt>
                <c:pt idx="33">
                  <c:v>130.5</c:v>
                </c:pt>
                <c:pt idx="34">
                  <c:v>128.19999999999999</c:v>
                </c:pt>
                <c:pt idx="35">
                  <c:v>127.5</c:v>
                </c:pt>
                <c:pt idx="36">
                  <c:v>129.4</c:v>
                </c:pt>
                <c:pt idx="37">
                  <c:v>134</c:v>
                </c:pt>
                <c:pt idx="38">
                  <c:v>135</c:v>
                </c:pt>
                <c:pt idx="39">
                  <c:v>134</c:v>
                </c:pt>
                <c:pt idx="40">
                  <c:v>135</c:v>
                </c:pt>
                <c:pt idx="41">
                  <c:v>134.19999999999999</c:v>
                </c:pt>
                <c:pt idx="42">
                  <c:v>135.30000000000001</c:v>
                </c:pt>
                <c:pt idx="43">
                  <c:v>135.19999999999999</c:v>
                </c:pt>
                <c:pt idx="44">
                  <c:v>132</c:v>
                </c:pt>
                <c:pt idx="45">
                  <c:v>132.30000000000001</c:v>
                </c:pt>
                <c:pt idx="46">
                  <c:v>133</c:v>
                </c:pt>
                <c:pt idx="47">
                  <c:v>133.80000000000001</c:v>
                </c:pt>
                <c:pt idx="48">
                  <c:v>135.30000000000001</c:v>
                </c:pt>
                <c:pt idx="49">
                  <c:v>133.5</c:v>
                </c:pt>
                <c:pt idx="50">
                  <c:v>129.69999999999999</c:v>
                </c:pt>
                <c:pt idx="51">
                  <c:v>125.8</c:v>
                </c:pt>
                <c:pt idx="52">
                  <c:v>124</c:v>
                </c:pt>
                <c:pt idx="53">
                  <c:v>124.5</c:v>
                </c:pt>
                <c:pt idx="54">
                  <c:v>125.2</c:v>
                </c:pt>
                <c:pt idx="55">
                  <c:v>128.9</c:v>
                </c:pt>
                <c:pt idx="56">
                  <c:v>128.5</c:v>
                </c:pt>
                <c:pt idx="57">
                  <c:v>129</c:v>
                </c:pt>
                <c:pt idx="58">
                  <c:v>125</c:v>
                </c:pt>
                <c:pt idx="59">
                  <c:v>124.3</c:v>
                </c:pt>
                <c:pt idx="60">
                  <c:v>122.2</c:v>
                </c:pt>
                <c:pt idx="61">
                  <c:v>124.7</c:v>
                </c:pt>
                <c:pt idx="62">
                  <c:v>121.3</c:v>
                </c:pt>
                <c:pt idx="63">
                  <c:v>116</c:v>
                </c:pt>
                <c:pt idx="64">
                  <c:v>116.2</c:v>
                </c:pt>
                <c:pt idx="65">
                  <c:v>115</c:v>
                </c:pt>
                <c:pt idx="66">
                  <c:v>119.3</c:v>
                </c:pt>
                <c:pt idx="67">
                  <c:v>118.3</c:v>
                </c:pt>
                <c:pt idx="68">
                  <c:v>123</c:v>
                </c:pt>
                <c:pt idx="69">
                  <c:v>122.2</c:v>
                </c:pt>
                <c:pt idx="70">
                  <c:v>125.8</c:v>
                </c:pt>
                <c:pt idx="71">
                  <c:v>126.3</c:v>
                </c:pt>
                <c:pt idx="72">
                  <c:v>128</c:v>
                </c:pt>
                <c:pt idx="73">
                  <c:v>124.7</c:v>
                </c:pt>
                <c:pt idx="74">
                  <c:v>122.2</c:v>
                </c:pt>
                <c:pt idx="75">
                  <c:v>121.5</c:v>
                </c:pt>
                <c:pt idx="76">
                  <c:v>122.7</c:v>
                </c:pt>
                <c:pt idx="77">
                  <c:v>121.5</c:v>
                </c:pt>
                <c:pt idx="78">
                  <c:v>121.3</c:v>
                </c:pt>
                <c:pt idx="79">
                  <c:v>121</c:v>
                </c:pt>
                <c:pt idx="80">
                  <c:v>117</c:v>
                </c:pt>
                <c:pt idx="81">
                  <c:v>114</c:v>
                </c:pt>
                <c:pt idx="82">
                  <c:v>114</c:v>
                </c:pt>
                <c:pt idx="83">
                  <c:v>115.8</c:v>
                </c:pt>
                <c:pt idx="84">
                  <c:v>116.5</c:v>
                </c:pt>
                <c:pt idx="85">
                  <c:v>115.3</c:v>
                </c:pt>
                <c:pt idx="86">
                  <c:v>115</c:v>
                </c:pt>
                <c:pt idx="87">
                  <c:v>114.5</c:v>
                </c:pt>
                <c:pt idx="88">
                  <c:v>114.8</c:v>
                </c:pt>
                <c:pt idx="89">
                  <c:v>113</c:v>
                </c:pt>
                <c:pt idx="90">
                  <c:v>109.5</c:v>
                </c:pt>
                <c:pt idx="91">
                  <c:v>105.5</c:v>
                </c:pt>
                <c:pt idx="92">
                  <c:v>109.3</c:v>
                </c:pt>
                <c:pt idx="93">
                  <c:v>109.3</c:v>
                </c:pt>
                <c:pt idx="94">
                  <c:v>108.3</c:v>
                </c:pt>
                <c:pt idx="95">
                  <c:v>113.3</c:v>
                </c:pt>
                <c:pt idx="96">
                  <c:v>117</c:v>
                </c:pt>
                <c:pt idx="97">
                  <c:v>115</c:v>
                </c:pt>
                <c:pt idx="98">
                  <c:v>115</c:v>
                </c:pt>
                <c:pt idx="99">
                  <c:v>116.8</c:v>
                </c:pt>
                <c:pt idx="100">
                  <c:v>116.3</c:v>
                </c:pt>
                <c:pt idx="101">
                  <c:v>118</c:v>
                </c:pt>
                <c:pt idx="102">
                  <c:v>111</c:v>
                </c:pt>
                <c:pt idx="103">
                  <c:v>115.1</c:v>
                </c:pt>
                <c:pt idx="104">
                  <c:v>118.7</c:v>
                </c:pt>
                <c:pt idx="105">
                  <c:v>122</c:v>
                </c:pt>
                <c:pt idx="106">
                  <c:v>126.5</c:v>
                </c:pt>
                <c:pt idx="107">
                  <c:v>127.7</c:v>
                </c:pt>
                <c:pt idx="108">
                  <c:v>124.8</c:v>
                </c:pt>
                <c:pt idx="109">
                  <c:v>119.7</c:v>
                </c:pt>
                <c:pt idx="110">
                  <c:v>121.6</c:v>
                </c:pt>
                <c:pt idx="111">
                  <c:v>126.1</c:v>
                </c:pt>
                <c:pt idx="112">
                  <c:v>125.1</c:v>
                </c:pt>
                <c:pt idx="113">
                  <c:v>122.1</c:v>
                </c:pt>
                <c:pt idx="114">
                  <c:v>122.4</c:v>
                </c:pt>
                <c:pt idx="115">
                  <c:v>125.3</c:v>
                </c:pt>
                <c:pt idx="116">
                  <c:v>122.5</c:v>
                </c:pt>
                <c:pt idx="117">
                  <c:v>123.3</c:v>
                </c:pt>
                <c:pt idx="118">
                  <c:v>123.2</c:v>
                </c:pt>
                <c:pt idx="119">
                  <c:v>121.2</c:v>
                </c:pt>
                <c:pt idx="120">
                  <c:v>124.3</c:v>
                </c:pt>
                <c:pt idx="121">
                  <c:v>116.7</c:v>
                </c:pt>
                <c:pt idx="122">
                  <c:v>115.7</c:v>
                </c:pt>
                <c:pt idx="123">
                  <c:v>114.9</c:v>
                </c:pt>
                <c:pt idx="124">
                  <c:v>115.4</c:v>
                </c:pt>
                <c:pt idx="125">
                  <c:v>115.8</c:v>
                </c:pt>
                <c:pt idx="126">
                  <c:v>114.7</c:v>
                </c:pt>
                <c:pt idx="127">
                  <c:v>113.2</c:v>
                </c:pt>
                <c:pt idx="128">
                  <c:v>113.8</c:v>
                </c:pt>
                <c:pt idx="129">
                  <c:v>116.6</c:v>
                </c:pt>
                <c:pt idx="130">
                  <c:v>116</c:v>
                </c:pt>
                <c:pt idx="131">
                  <c:v>115.6</c:v>
                </c:pt>
                <c:pt idx="132">
                  <c:v>115.3</c:v>
                </c:pt>
                <c:pt idx="133">
                  <c:v>115.3</c:v>
                </c:pt>
                <c:pt idx="134">
                  <c:v>113.9</c:v>
                </c:pt>
                <c:pt idx="135">
                  <c:v>114.7</c:v>
                </c:pt>
                <c:pt idx="136">
                  <c:v>115.4</c:v>
                </c:pt>
                <c:pt idx="137">
                  <c:v>115.9</c:v>
                </c:pt>
                <c:pt idx="138">
                  <c:v>114.2</c:v>
                </c:pt>
                <c:pt idx="139">
                  <c:v>112.2</c:v>
                </c:pt>
                <c:pt idx="140">
                  <c:v>113.6</c:v>
                </c:pt>
                <c:pt idx="141">
                  <c:v>111</c:v>
                </c:pt>
                <c:pt idx="142">
                  <c:v>111.6</c:v>
                </c:pt>
                <c:pt idx="143">
                  <c:v>109.9</c:v>
                </c:pt>
                <c:pt idx="144">
                  <c:v>109.5</c:v>
                </c:pt>
                <c:pt idx="145">
                  <c:v>108.6</c:v>
                </c:pt>
                <c:pt idx="146">
                  <c:v>105.3</c:v>
                </c:pt>
                <c:pt idx="147">
                  <c:v>105</c:v>
                </c:pt>
                <c:pt idx="148">
                  <c:v>104</c:v>
                </c:pt>
                <c:pt idx="149">
                  <c:v>103.1</c:v>
                </c:pt>
                <c:pt idx="150">
                  <c:v>100</c:v>
                </c:pt>
                <c:pt idx="151">
                  <c:v>97.1</c:v>
                </c:pt>
                <c:pt idx="152">
                  <c:v>97.6</c:v>
                </c:pt>
                <c:pt idx="153">
                  <c:v>97.4</c:v>
                </c:pt>
                <c:pt idx="154">
                  <c:v>97.4</c:v>
                </c:pt>
                <c:pt idx="155">
                  <c:v>98.4</c:v>
                </c:pt>
                <c:pt idx="156">
                  <c:v>96.1</c:v>
                </c:pt>
                <c:pt idx="157">
                  <c:v>96.4</c:v>
                </c:pt>
                <c:pt idx="158">
                  <c:v>94.9</c:v>
                </c:pt>
                <c:pt idx="159">
                  <c:v>94.3</c:v>
                </c:pt>
                <c:pt idx="160">
                  <c:v>94.7</c:v>
                </c:pt>
                <c:pt idx="161">
                  <c:v>97.45</c:v>
                </c:pt>
                <c:pt idx="162">
                  <c:v>97.1</c:v>
                </c:pt>
                <c:pt idx="163">
                  <c:v>99.6</c:v>
                </c:pt>
                <c:pt idx="164">
                  <c:v>99</c:v>
                </c:pt>
                <c:pt idx="165">
                  <c:v>97.2</c:v>
                </c:pt>
                <c:pt idx="166">
                  <c:v>98.9</c:v>
                </c:pt>
                <c:pt idx="167">
                  <c:v>100.7</c:v>
                </c:pt>
                <c:pt idx="168">
                  <c:v>92.4</c:v>
                </c:pt>
                <c:pt idx="169">
                  <c:v>92.2</c:v>
                </c:pt>
                <c:pt idx="170">
                  <c:v>90.65</c:v>
                </c:pt>
                <c:pt idx="171">
                  <c:v>88</c:v>
                </c:pt>
                <c:pt idx="172">
                  <c:v>90.8</c:v>
                </c:pt>
                <c:pt idx="173">
                  <c:v>90.8</c:v>
                </c:pt>
                <c:pt idx="174">
                  <c:v>92.8</c:v>
                </c:pt>
                <c:pt idx="175">
                  <c:v>92.85</c:v>
                </c:pt>
                <c:pt idx="176">
                  <c:v>93.7</c:v>
                </c:pt>
                <c:pt idx="177">
                  <c:v>95.2</c:v>
                </c:pt>
                <c:pt idx="178">
                  <c:v>98.4</c:v>
                </c:pt>
                <c:pt idx="179">
                  <c:v>96.75</c:v>
                </c:pt>
                <c:pt idx="180">
                  <c:v>94.7</c:v>
                </c:pt>
                <c:pt idx="181">
                  <c:v>96.75</c:v>
                </c:pt>
                <c:pt idx="182">
                  <c:v>95.3</c:v>
                </c:pt>
                <c:pt idx="183">
                  <c:v>95.4</c:v>
                </c:pt>
                <c:pt idx="184">
                  <c:v>97.3</c:v>
                </c:pt>
                <c:pt idx="185">
                  <c:v>95.75</c:v>
                </c:pt>
                <c:pt idx="186">
                  <c:v>96</c:v>
                </c:pt>
                <c:pt idx="187">
                  <c:v>93.6</c:v>
                </c:pt>
                <c:pt idx="188">
                  <c:v>94.5</c:v>
                </c:pt>
                <c:pt idx="189">
                  <c:v>91.8</c:v>
                </c:pt>
                <c:pt idx="190">
                  <c:v>93.7</c:v>
                </c:pt>
                <c:pt idx="191">
                  <c:v>92.5</c:v>
                </c:pt>
                <c:pt idx="192">
                  <c:v>93.5</c:v>
                </c:pt>
                <c:pt idx="193">
                  <c:v>94.35</c:v>
                </c:pt>
                <c:pt idx="194">
                  <c:v>92.9</c:v>
                </c:pt>
                <c:pt idx="195">
                  <c:v>92.4</c:v>
                </c:pt>
                <c:pt idx="196">
                  <c:v>94.75</c:v>
                </c:pt>
                <c:pt idx="197">
                  <c:v>96.4</c:v>
                </c:pt>
                <c:pt idx="198">
                  <c:v>96.45</c:v>
                </c:pt>
                <c:pt idx="199">
                  <c:v>96.65</c:v>
                </c:pt>
                <c:pt idx="200">
                  <c:v>96.6</c:v>
                </c:pt>
                <c:pt idx="201">
                  <c:v>96.7</c:v>
                </c:pt>
                <c:pt idx="202">
                  <c:v>99.5</c:v>
                </c:pt>
                <c:pt idx="203">
                  <c:v>102</c:v>
                </c:pt>
                <c:pt idx="204">
                  <c:v>102</c:v>
                </c:pt>
                <c:pt idx="205">
                  <c:v>102.2</c:v>
                </c:pt>
                <c:pt idx="206">
                  <c:v>99.85</c:v>
                </c:pt>
                <c:pt idx="207">
                  <c:v>98.2</c:v>
                </c:pt>
                <c:pt idx="208">
                  <c:v>98.6</c:v>
                </c:pt>
                <c:pt idx="209">
                  <c:v>95.8</c:v>
                </c:pt>
                <c:pt idx="210">
                  <c:v>98.05</c:v>
                </c:pt>
                <c:pt idx="211">
                  <c:v>95.6</c:v>
                </c:pt>
                <c:pt idx="212">
                  <c:v>100.9</c:v>
                </c:pt>
                <c:pt idx="213">
                  <c:v>100.3</c:v>
                </c:pt>
                <c:pt idx="214">
                  <c:v>98.9</c:v>
                </c:pt>
                <c:pt idx="215">
                  <c:v>95.5</c:v>
                </c:pt>
                <c:pt idx="216">
                  <c:v>94.25</c:v>
                </c:pt>
                <c:pt idx="217">
                  <c:v>96.8</c:v>
                </c:pt>
                <c:pt idx="218">
                  <c:v>97.9</c:v>
                </c:pt>
                <c:pt idx="219">
                  <c:v>98.5</c:v>
                </c:pt>
                <c:pt idx="220">
                  <c:v>98.5</c:v>
                </c:pt>
                <c:pt idx="221">
                  <c:v>98.5</c:v>
                </c:pt>
                <c:pt idx="222">
                  <c:v>98.45</c:v>
                </c:pt>
                <c:pt idx="223">
                  <c:v>97.1</c:v>
                </c:pt>
                <c:pt idx="224">
                  <c:v>94.95</c:v>
                </c:pt>
                <c:pt idx="225">
                  <c:v>91.25</c:v>
                </c:pt>
                <c:pt idx="226">
                  <c:v>91.6</c:v>
                </c:pt>
                <c:pt idx="227">
                  <c:v>91.2</c:v>
                </c:pt>
                <c:pt idx="228">
                  <c:v>87.6</c:v>
                </c:pt>
                <c:pt idx="229">
                  <c:v>90.4</c:v>
                </c:pt>
                <c:pt idx="230">
                  <c:v>93</c:v>
                </c:pt>
                <c:pt idx="231">
                  <c:v>90.95</c:v>
                </c:pt>
                <c:pt idx="232">
                  <c:v>89.8</c:v>
                </c:pt>
                <c:pt idx="233">
                  <c:v>92.7</c:v>
                </c:pt>
                <c:pt idx="234">
                  <c:v>90.3</c:v>
                </c:pt>
                <c:pt idx="235">
                  <c:v>95.25</c:v>
                </c:pt>
                <c:pt idx="236">
                  <c:v>89.75</c:v>
                </c:pt>
                <c:pt idx="237">
                  <c:v>91.5</c:v>
                </c:pt>
                <c:pt idx="238">
                  <c:v>93.5</c:v>
                </c:pt>
                <c:pt idx="239">
                  <c:v>93.25</c:v>
                </c:pt>
                <c:pt idx="240">
                  <c:v>89.75</c:v>
                </c:pt>
                <c:pt idx="241">
                  <c:v>91.25</c:v>
                </c:pt>
                <c:pt idx="242">
                  <c:v>90.75</c:v>
                </c:pt>
                <c:pt idx="243">
                  <c:v>87.25</c:v>
                </c:pt>
                <c:pt idx="244">
                  <c:v>87.5</c:v>
                </c:pt>
                <c:pt idx="245">
                  <c:v>87</c:v>
                </c:pt>
                <c:pt idx="246">
                  <c:v>87.5</c:v>
                </c:pt>
                <c:pt idx="247">
                  <c:v>84</c:v>
                </c:pt>
                <c:pt idx="248">
                  <c:v>83.75</c:v>
                </c:pt>
                <c:pt idx="249">
                  <c:v>83</c:v>
                </c:pt>
                <c:pt idx="250">
                  <c:v>83</c:v>
                </c:pt>
                <c:pt idx="251">
                  <c:v>86</c:v>
                </c:pt>
                <c:pt idx="252">
                  <c:v>86.5</c:v>
                </c:pt>
                <c:pt idx="253">
                  <c:v>86</c:v>
                </c:pt>
                <c:pt idx="254">
                  <c:v>86.75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87.5</c:v>
                </c:pt>
                <c:pt idx="259">
                  <c:v>87</c:v>
                </c:pt>
                <c:pt idx="260">
                  <c:v>86.25</c:v>
                </c:pt>
                <c:pt idx="261">
                  <c:v>88</c:v>
                </c:pt>
                <c:pt idx="262">
                  <c:v>86.25</c:v>
                </c:pt>
                <c:pt idx="263">
                  <c:v>86.75</c:v>
                </c:pt>
                <c:pt idx="264">
                  <c:v>87.5</c:v>
                </c:pt>
                <c:pt idx="265">
                  <c:v>87.75</c:v>
                </c:pt>
                <c:pt idx="266">
                  <c:v>87</c:v>
                </c:pt>
                <c:pt idx="267">
                  <c:v>89</c:v>
                </c:pt>
                <c:pt idx="268">
                  <c:v>87</c:v>
                </c:pt>
                <c:pt idx="269">
                  <c:v>85</c:v>
                </c:pt>
                <c:pt idx="270">
                  <c:v>83</c:v>
                </c:pt>
                <c:pt idx="271">
                  <c:v>82</c:v>
                </c:pt>
                <c:pt idx="272">
                  <c:v>83</c:v>
                </c:pt>
                <c:pt idx="273">
                  <c:v>83.75</c:v>
                </c:pt>
                <c:pt idx="274">
                  <c:v>87.25</c:v>
                </c:pt>
                <c:pt idx="275">
                  <c:v>88.75</c:v>
                </c:pt>
                <c:pt idx="276">
                  <c:v>90.5</c:v>
                </c:pt>
                <c:pt idx="277">
                  <c:v>91.75</c:v>
                </c:pt>
                <c:pt idx="278">
                  <c:v>94</c:v>
                </c:pt>
                <c:pt idx="279">
                  <c:v>92.5</c:v>
                </c:pt>
                <c:pt idx="280">
                  <c:v>92</c:v>
                </c:pt>
                <c:pt idx="281">
                  <c:v>85.25</c:v>
                </c:pt>
                <c:pt idx="282">
                  <c:v>83.25</c:v>
                </c:pt>
                <c:pt idx="283">
                  <c:v>84.25</c:v>
                </c:pt>
                <c:pt idx="284">
                  <c:v>82</c:v>
                </c:pt>
                <c:pt idx="285">
                  <c:v>84</c:v>
                </c:pt>
                <c:pt idx="286">
                  <c:v>85.75</c:v>
                </c:pt>
                <c:pt idx="287">
                  <c:v>85</c:v>
                </c:pt>
                <c:pt idx="288">
                  <c:v>84.5</c:v>
                </c:pt>
                <c:pt idx="289">
                  <c:v>85.75</c:v>
                </c:pt>
                <c:pt idx="290">
                  <c:v>85</c:v>
                </c:pt>
                <c:pt idx="291">
                  <c:v>86</c:v>
                </c:pt>
                <c:pt idx="292">
                  <c:v>84.75</c:v>
                </c:pt>
                <c:pt idx="293">
                  <c:v>85.75</c:v>
                </c:pt>
                <c:pt idx="294">
                  <c:v>89</c:v>
                </c:pt>
                <c:pt idx="295">
                  <c:v>83.75</c:v>
                </c:pt>
                <c:pt idx="296">
                  <c:v>84</c:v>
                </c:pt>
                <c:pt idx="297">
                  <c:v>81.5</c:v>
                </c:pt>
                <c:pt idx="298">
                  <c:v>80.5</c:v>
                </c:pt>
                <c:pt idx="299">
                  <c:v>78.75</c:v>
                </c:pt>
                <c:pt idx="300">
                  <c:v>82.5</c:v>
                </c:pt>
                <c:pt idx="301">
                  <c:v>80.25</c:v>
                </c:pt>
                <c:pt idx="302">
                  <c:v>82.75</c:v>
                </c:pt>
                <c:pt idx="303">
                  <c:v>82.5</c:v>
                </c:pt>
                <c:pt idx="304">
                  <c:v>80.75</c:v>
                </c:pt>
                <c:pt idx="305">
                  <c:v>81</c:v>
                </c:pt>
                <c:pt idx="306">
                  <c:v>81</c:v>
                </c:pt>
                <c:pt idx="307">
                  <c:v>80</c:v>
                </c:pt>
                <c:pt idx="308">
                  <c:v>76</c:v>
                </c:pt>
                <c:pt idx="309">
                  <c:v>75</c:v>
                </c:pt>
                <c:pt idx="310">
                  <c:v>71</c:v>
                </c:pt>
                <c:pt idx="311">
                  <c:v>71.25</c:v>
                </c:pt>
                <c:pt idx="312">
                  <c:v>71</c:v>
                </c:pt>
                <c:pt idx="313">
                  <c:v>73</c:v>
                </c:pt>
                <c:pt idx="314">
                  <c:v>73</c:v>
                </c:pt>
                <c:pt idx="315">
                  <c:v>74.25</c:v>
                </c:pt>
                <c:pt idx="316">
                  <c:v>74.25</c:v>
                </c:pt>
                <c:pt idx="317">
                  <c:v>77</c:v>
                </c:pt>
                <c:pt idx="318">
                  <c:v>75.25</c:v>
                </c:pt>
                <c:pt idx="319">
                  <c:v>78</c:v>
                </c:pt>
                <c:pt idx="320">
                  <c:v>76.25</c:v>
                </c:pt>
                <c:pt idx="321">
                  <c:v>74</c:v>
                </c:pt>
                <c:pt idx="322">
                  <c:v>75</c:v>
                </c:pt>
                <c:pt idx="323">
                  <c:v>70.5</c:v>
                </c:pt>
                <c:pt idx="324">
                  <c:v>71.75</c:v>
                </c:pt>
                <c:pt idx="325">
                  <c:v>75.5</c:v>
                </c:pt>
                <c:pt idx="326">
                  <c:v>76.25</c:v>
                </c:pt>
                <c:pt idx="327">
                  <c:v>79.25</c:v>
                </c:pt>
                <c:pt idx="328">
                  <c:v>77.75</c:v>
                </c:pt>
                <c:pt idx="329">
                  <c:v>81</c:v>
                </c:pt>
                <c:pt idx="330">
                  <c:v>80.75</c:v>
                </c:pt>
                <c:pt idx="331">
                  <c:v>79.75</c:v>
                </c:pt>
                <c:pt idx="332">
                  <c:v>77.5</c:v>
                </c:pt>
                <c:pt idx="333">
                  <c:v>77.5</c:v>
                </c:pt>
                <c:pt idx="334">
                  <c:v>78</c:v>
                </c:pt>
                <c:pt idx="335">
                  <c:v>77.25</c:v>
                </c:pt>
                <c:pt idx="336">
                  <c:v>78.5</c:v>
                </c:pt>
                <c:pt idx="337">
                  <c:v>79.75</c:v>
                </c:pt>
                <c:pt idx="338">
                  <c:v>80</c:v>
                </c:pt>
                <c:pt idx="339">
                  <c:v>76.75</c:v>
                </c:pt>
                <c:pt idx="340">
                  <c:v>77.75</c:v>
                </c:pt>
                <c:pt idx="341">
                  <c:v>76.5</c:v>
                </c:pt>
                <c:pt idx="342">
                  <c:v>78.5</c:v>
                </c:pt>
                <c:pt idx="343">
                  <c:v>77.25</c:v>
                </c:pt>
                <c:pt idx="344">
                  <c:v>77.5</c:v>
                </c:pt>
                <c:pt idx="345">
                  <c:v>79.75</c:v>
                </c:pt>
                <c:pt idx="346">
                  <c:v>82.25</c:v>
                </c:pt>
                <c:pt idx="347">
                  <c:v>80</c:v>
                </c:pt>
                <c:pt idx="348">
                  <c:v>84</c:v>
                </c:pt>
                <c:pt idx="349">
                  <c:v>82</c:v>
                </c:pt>
                <c:pt idx="350">
                  <c:v>75.75</c:v>
                </c:pt>
                <c:pt idx="351">
                  <c:v>83</c:v>
                </c:pt>
                <c:pt idx="352">
                  <c:v>83.25</c:v>
                </c:pt>
                <c:pt idx="353">
                  <c:v>87.5</c:v>
                </c:pt>
                <c:pt idx="354">
                  <c:v>90.25</c:v>
                </c:pt>
                <c:pt idx="355">
                  <c:v>92</c:v>
                </c:pt>
                <c:pt idx="356">
                  <c:v>90.75</c:v>
                </c:pt>
                <c:pt idx="357">
                  <c:v>88.5</c:v>
                </c:pt>
                <c:pt idx="358">
                  <c:v>85.5</c:v>
                </c:pt>
                <c:pt idx="359">
                  <c:v>85.25</c:v>
                </c:pt>
                <c:pt idx="360">
                  <c:v>84.75</c:v>
                </c:pt>
                <c:pt idx="361">
                  <c:v>88.75</c:v>
                </c:pt>
                <c:pt idx="362">
                  <c:v>84.25</c:v>
                </c:pt>
                <c:pt idx="363">
                  <c:v>86</c:v>
                </c:pt>
                <c:pt idx="364">
                  <c:v>85.5</c:v>
                </c:pt>
                <c:pt idx="365">
                  <c:v>79.75</c:v>
                </c:pt>
                <c:pt idx="366">
                  <c:v>77.25</c:v>
                </c:pt>
                <c:pt idx="367">
                  <c:v>83</c:v>
                </c:pt>
                <c:pt idx="368">
                  <c:v>80.25</c:v>
                </c:pt>
                <c:pt idx="369">
                  <c:v>81</c:v>
                </c:pt>
                <c:pt idx="370">
                  <c:v>80.75</c:v>
                </c:pt>
                <c:pt idx="371">
                  <c:v>79</c:v>
                </c:pt>
                <c:pt idx="372">
                  <c:v>80.75</c:v>
                </c:pt>
                <c:pt idx="373">
                  <c:v>80</c:v>
                </c:pt>
                <c:pt idx="374">
                  <c:v>80.5</c:v>
                </c:pt>
                <c:pt idx="375">
                  <c:v>79.75</c:v>
                </c:pt>
                <c:pt idx="376">
                  <c:v>74</c:v>
                </c:pt>
                <c:pt idx="377">
                  <c:v>68.5</c:v>
                </c:pt>
                <c:pt idx="378">
                  <c:v>66.25</c:v>
                </c:pt>
                <c:pt idx="379">
                  <c:v>63.5</c:v>
                </c:pt>
                <c:pt idx="380">
                  <c:v>68</c:v>
                </c:pt>
                <c:pt idx="381">
                  <c:v>67.5</c:v>
                </c:pt>
                <c:pt idx="382">
                  <c:v>68</c:v>
                </c:pt>
                <c:pt idx="383">
                  <c:v>66.5</c:v>
                </c:pt>
                <c:pt idx="384">
                  <c:v>66</c:v>
                </c:pt>
                <c:pt idx="385">
                  <c:v>66</c:v>
                </c:pt>
                <c:pt idx="386">
                  <c:v>64.5</c:v>
                </c:pt>
                <c:pt idx="387">
                  <c:v>60.5</c:v>
                </c:pt>
                <c:pt idx="388">
                  <c:v>62</c:v>
                </c:pt>
                <c:pt idx="389">
                  <c:v>63.5</c:v>
                </c:pt>
                <c:pt idx="390">
                  <c:v>63</c:v>
                </c:pt>
                <c:pt idx="391">
                  <c:v>64</c:v>
                </c:pt>
                <c:pt idx="392">
                  <c:v>64.25</c:v>
                </c:pt>
                <c:pt idx="393">
                  <c:v>64.5</c:v>
                </c:pt>
                <c:pt idx="394">
                  <c:v>60</c:v>
                </c:pt>
                <c:pt idx="395">
                  <c:v>58.5</c:v>
                </c:pt>
                <c:pt idx="396">
                  <c:v>61.25</c:v>
                </c:pt>
                <c:pt idx="397">
                  <c:v>67</c:v>
                </c:pt>
                <c:pt idx="398">
                  <c:v>61.75</c:v>
                </c:pt>
                <c:pt idx="399">
                  <c:v>63</c:v>
                </c:pt>
                <c:pt idx="400">
                  <c:v>66</c:v>
                </c:pt>
                <c:pt idx="401">
                  <c:v>64</c:v>
                </c:pt>
                <c:pt idx="402">
                  <c:v>66</c:v>
                </c:pt>
                <c:pt idx="403">
                  <c:v>64</c:v>
                </c:pt>
                <c:pt idx="404">
                  <c:v>65.25</c:v>
                </c:pt>
                <c:pt idx="405">
                  <c:v>66</c:v>
                </c:pt>
                <c:pt idx="406">
                  <c:v>68.5</c:v>
                </c:pt>
                <c:pt idx="407">
                  <c:v>65.75</c:v>
                </c:pt>
                <c:pt idx="408">
                  <c:v>67.25</c:v>
                </c:pt>
                <c:pt idx="409">
                  <c:v>71.25</c:v>
                </c:pt>
                <c:pt idx="410">
                  <c:v>72</c:v>
                </c:pt>
                <c:pt idx="411">
                  <c:v>67</c:v>
                </c:pt>
                <c:pt idx="412">
                  <c:v>68</c:v>
                </c:pt>
                <c:pt idx="413">
                  <c:v>65.25</c:v>
                </c:pt>
                <c:pt idx="414">
                  <c:v>68.5</c:v>
                </c:pt>
                <c:pt idx="415">
                  <c:v>68.25</c:v>
                </c:pt>
                <c:pt idx="416">
                  <c:v>68</c:v>
                </c:pt>
                <c:pt idx="417">
                  <c:v>68.5</c:v>
                </c:pt>
                <c:pt idx="418">
                  <c:v>68.25</c:v>
                </c:pt>
                <c:pt idx="419">
                  <c:v>68.75</c:v>
                </c:pt>
                <c:pt idx="420">
                  <c:v>69</c:v>
                </c:pt>
                <c:pt idx="421">
                  <c:v>68.75</c:v>
                </c:pt>
                <c:pt idx="422">
                  <c:v>69.5</c:v>
                </c:pt>
                <c:pt idx="423">
                  <c:v>69.75</c:v>
                </c:pt>
                <c:pt idx="424">
                  <c:v>70.25</c:v>
                </c:pt>
                <c:pt idx="425">
                  <c:v>69.75</c:v>
                </c:pt>
                <c:pt idx="426">
                  <c:v>69.25</c:v>
                </c:pt>
                <c:pt idx="427">
                  <c:v>69.5</c:v>
                </c:pt>
                <c:pt idx="428">
                  <c:v>70</c:v>
                </c:pt>
                <c:pt idx="429">
                  <c:v>69.75</c:v>
                </c:pt>
                <c:pt idx="430">
                  <c:v>69.5</c:v>
                </c:pt>
                <c:pt idx="431">
                  <c:v>68.5</c:v>
                </c:pt>
                <c:pt idx="432">
                  <c:v>69.25</c:v>
                </c:pt>
                <c:pt idx="433">
                  <c:v>73.75</c:v>
                </c:pt>
                <c:pt idx="434">
                  <c:v>73.75</c:v>
                </c:pt>
                <c:pt idx="435">
                  <c:v>76.5</c:v>
                </c:pt>
                <c:pt idx="436">
                  <c:v>75.25</c:v>
                </c:pt>
                <c:pt idx="437">
                  <c:v>78</c:v>
                </c:pt>
                <c:pt idx="438">
                  <c:v>80.25</c:v>
                </c:pt>
                <c:pt idx="439">
                  <c:v>82.5</c:v>
                </c:pt>
                <c:pt idx="440">
                  <c:v>77</c:v>
                </c:pt>
                <c:pt idx="441">
                  <c:v>74.25</c:v>
                </c:pt>
                <c:pt idx="442">
                  <c:v>68.5</c:v>
                </c:pt>
                <c:pt idx="443">
                  <c:v>68</c:v>
                </c:pt>
                <c:pt idx="444">
                  <c:v>67</c:v>
                </c:pt>
                <c:pt idx="445">
                  <c:v>68.75</c:v>
                </c:pt>
                <c:pt idx="446">
                  <c:v>69.5</c:v>
                </c:pt>
                <c:pt idx="447">
                  <c:v>68.25</c:v>
                </c:pt>
                <c:pt idx="448">
                  <c:v>65.5</c:v>
                </c:pt>
                <c:pt idx="449">
                  <c:v>65</c:v>
                </c:pt>
                <c:pt idx="450">
                  <c:v>69.5</c:v>
                </c:pt>
                <c:pt idx="451">
                  <c:v>72.25</c:v>
                </c:pt>
                <c:pt idx="452">
                  <c:v>66.5</c:v>
                </c:pt>
                <c:pt idx="453">
                  <c:v>63</c:v>
                </c:pt>
                <c:pt idx="454">
                  <c:v>59</c:v>
                </c:pt>
                <c:pt idx="455">
                  <c:v>59.5</c:v>
                </c:pt>
                <c:pt idx="456">
                  <c:v>61</c:v>
                </c:pt>
                <c:pt idx="457">
                  <c:v>62.5</c:v>
                </c:pt>
                <c:pt idx="458">
                  <c:v>59.25</c:v>
                </c:pt>
                <c:pt idx="459">
                  <c:v>62.75</c:v>
                </c:pt>
                <c:pt idx="460">
                  <c:v>62.5</c:v>
                </c:pt>
                <c:pt idx="461">
                  <c:v>61.5</c:v>
                </c:pt>
                <c:pt idx="462">
                  <c:v>63</c:v>
                </c:pt>
                <c:pt idx="463">
                  <c:v>57.75</c:v>
                </c:pt>
                <c:pt idx="464">
                  <c:v>52.25</c:v>
                </c:pt>
                <c:pt idx="465">
                  <c:v>54</c:v>
                </c:pt>
                <c:pt idx="466">
                  <c:v>54</c:v>
                </c:pt>
                <c:pt idx="467">
                  <c:v>56.25</c:v>
                </c:pt>
                <c:pt idx="468">
                  <c:v>58.5</c:v>
                </c:pt>
                <c:pt idx="469">
                  <c:v>58</c:v>
                </c:pt>
                <c:pt idx="470">
                  <c:v>57</c:v>
                </c:pt>
                <c:pt idx="471">
                  <c:v>56.5</c:v>
                </c:pt>
                <c:pt idx="472">
                  <c:v>58.5</c:v>
                </c:pt>
                <c:pt idx="473">
                  <c:v>63</c:v>
                </c:pt>
                <c:pt idx="474">
                  <c:v>62.5</c:v>
                </c:pt>
                <c:pt idx="475">
                  <c:v>61.25</c:v>
                </c:pt>
                <c:pt idx="476">
                  <c:v>65.25</c:v>
                </c:pt>
                <c:pt idx="477">
                  <c:v>69.75</c:v>
                </c:pt>
                <c:pt idx="478">
                  <c:v>65.25</c:v>
                </c:pt>
                <c:pt idx="479">
                  <c:v>62</c:v>
                </c:pt>
                <c:pt idx="480">
                  <c:v>63.75</c:v>
                </c:pt>
                <c:pt idx="481">
                  <c:v>60</c:v>
                </c:pt>
                <c:pt idx="482">
                  <c:v>60.5</c:v>
                </c:pt>
                <c:pt idx="483">
                  <c:v>53</c:v>
                </c:pt>
                <c:pt idx="484">
                  <c:v>54.25</c:v>
                </c:pt>
                <c:pt idx="485">
                  <c:v>60.5</c:v>
                </c:pt>
                <c:pt idx="486">
                  <c:v>63.5</c:v>
                </c:pt>
                <c:pt idx="487">
                  <c:v>64.5</c:v>
                </c:pt>
                <c:pt idx="488">
                  <c:v>63.25</c:v>
                </c:pt>
                <c:pt idx="489">
                  <c:v>64</c:v>
                </c:pt>
                <c:pt idx="490">
                  <c:v>66.25</c:v>
                </c:pt>
                <c:pt idx="491">
                  <c:v>69</c:v>
                </c:pt>
                <c:pt idx="492">
                  <c:v>74</c:v>
                </c:pt>
                <c:pt idx="493">
                  <c:v>75.75</c:v>
                </c:pt>
                <c:pt idx="494">
                  <c:v>67.75</c:v>
                </c:pt>
                <c:pt idx="495">
                  <c:v>72</c:v>
                </c:pt>
                <c:pt idx="496">
                  <c:v>71.25</c:v>
                </c:pt>
                <c:pt idx="497">
                  <c:v>75.25</c:v>
                </c:pt>
                <c:pt idx="498">
                  <c:v>79.75</c:v>
                </c:pt>
                <c:pt idx="499">
                  <c:v>87.75</c:v>
                </c:pt>
                <c:pt idx="500">
                  <c:v>84</c:v>
                </c:pt>
                <c:pt idx="501">
                  <c:v>83.25</c:v>
                </c:pt>
                <c:pt idx="502">
                  <c:v>83</c:v>
                </c:pt>
                <c:pt idx="503">
                  <c:v>86.5</c:v>
                </c:pt>
                <c:pt idx="504">
                  <c:v>91.5</c:v>
                </c:pt>
                <c:pt idx="505">
                  <c:v>96.5</c:v>
                </c:pt>
                <c:pt idx="506">
                  <c:v>85.5</c:v>
                </c:pt>
                <c:pt idx="507">
                  <c:v>87.75</c:v>
                </c:pt>
                <c:pt idx="508">
                  <c:v>84.75</c:v>
                </c:pt>
                <c:pt idx="509">
                  <c:v>87</c:v>
                </c:pt>
                <c:pt idx="510">
                  <c:v>82.25</c:v>
                </c:pt>
                <c:pt idx="511">
                  <c:v>81</c:v>
                </c:pt>
                <c:pt idx="512">
                  <c:v>83.25</c:v>
                </c:pt>
                <c:pt idx="513">
                  <c:v>87.5</c:v>
                </c:pt>
                <c:pt idx="514">
                  <c:v>90</c:v>
                </c:pt>
                <c:pt idx="515">
                  <c:v>88.25</c:v>
                </c:pt>
                <c:pt idx="516">
                  <c:v>92.5</c:v>
                </c:pt>
                <c:pt idx="517">
                  <c:v>91.5</c:v>
                </c:pt>
                <c:pt idx="518">
                  <c:v>93</c:v>
                </c:pt>
                <c:pt idx="519">
                  <c:v>89</c:v>
                </c:pt>
                <c:pt idx="520">
                  <c:v>94.25</c:v>
                </c:pt>
                <c:pt idx="521">
                  <c:v>96</c:v>
                </c:pt>
                <c:pt idx="522">
                  <c:v>96.25</c:v>
                </c:pt>
                <c:pt idx="523">
                  <c:v>95.25</c:v>
                </c:pt>
                <c:pt idx="524">
                  <c:v>96.25</c:v>
                </c:pt>
                <c:pt idx="525">
                  <c:v>100</c:v>
                </c:pt>
                <c:pt idx="526">
                  <c:v>96.5</c:v>
                </c:pt>
                <c:pt idx="527">
                  <c:v>98.75</c:v>
                </c:pt>
                <c:pt idx="528">
                  <c:v>99</c:v>
                </c:pt>
                <c:pt idx="529">
                  <c:v>101.25</c:v>
                </c:pt>
                <c:pt idx="530">
                  <c:v>98.5</c:v>
                </c:pt>
                <c:pt idx="531">
                  <c:v>99.5</c:v>
                </c:pt>
                <c:pt idx="532">
                  <c:v>100</c:v>
                </c:pt>
                <c:pt idx="533">
                  <c:v>104.75</c:v>
                </c:pt>
                <c:pt idx="534">
                  <c:v>104.25</c:v>
                </c:pt>
                <c:pt idx="535">
                  <c:v>100</c:v>
                </c:pt>
                <c:pt idx="536">
                  <c:v>98.75</c:v>
                </c:pt>
                <c:pt idx="537">
                  <c:v>101.5</c:v>
                </c:pt>
                <c:pt idx="538">
                  <c:v>101.75</c:v>
                </c:pt>
                <c:pt idx="539">
                  <c:v>98.25</c:v>
                </c:pt>
                <c:pt idx="540">
                  <c:v>97.5</c:v>
                </c:pt>
                <c:pt idx="541">
                  <c:v>98.5</c:v>
                </c:pt>
                <c:pt idx="542">
                  <c:v>95.75</c:v>
                </c:pt>
                <c:pt idx="543">
                  <c:v>91.5</c:v>
                </c:pt>
                <c:pt idx="544">
                  <c:v>94</c:v>
                </c:pt>
                <c:pt idx="545">
                  <c:v>96</c:v>
                </c:pt>
                <c:pt idx="546">
                  <c:v>96</c:v>
                </c:pt>
                <c:pt idx="547">
                  <c:v>94</c:v>
                </c:pt>
                <c:pt idx="548">
                  <c:v>95.75</c:v>
                </c:pt>
                <c:pt idx="549">
                  <c:v>91.75</c:v>
                </c:pt>
                <c:pt idx="550">
                  <c:v>87.25</c:v>
                </c:pt>
                <c:pt idx="551">
                  <c:v>94.25</c:v>
                </c:pt>
                <c:pt idx="552">
                  <c:v>94.5</c:v>
                </c:pt>
                <c:pt idx="553">
                  <c:v>96.5</c:v>
                </c:pt>
                <c:pt idx="554">
                  <c:v>95</c:v>
                </c:pt>
                <c:pt idx="555">
                  <c:v>91</c:v>
                </c:pt>
                <c:pt idx="556">
                  <c:v>85.5</c:v>
                </c:pt>
                <c:pt idx="557">
                  <c:v>85.5</c:v>
                </c:pt>
                <c:pt idx="558">
                  <c:v>87.25</c:v>
                </c:pt>
                <c:pt idx="559">
                  <c:v>85</c:v>
                </c:pt>
                <c:pt idx="560">
                  <c:v>87.25</c:v>
                </c:pt>
                <c:pt idx="561">
                  <c:v>88.25</c:v>
                </c:pt>
                <c:pt idx="562">
                  <c:v>89.25</c:v>
                </c:pt>
                <c:pt idx="563">
                  <c:v>90</c:v>
                </c:pt>
                <c:pt idx="564">
                  <c:v>89.75</c:v>
                </c:pt>
                <c:pt idx="565">
                  <c:v>92.5</c:v>
                </c:pt>
                <c:pt idx="566">
                  <c:v>89</c:v>
                </c:pt>
                <c:pt idx="567">
                  <c:v>87.75</c:v>
                </c:pt>
                <c:pt idx="568">
                  <c:v>88.25</c:v>
                </c:pt>
                <c:pt idx="569">
                  <c:v>94</c:v>
                </c:pt>
                <c:pt idx="570">
                  <c:v>97.5</c:v>
                </c:pt>
                <c:pt idx="571">
                  <c:v>102</c:v>
                </c:pt>
                <c:pt idx="572">
                  <c:v>104</c:v>
                </c:pt>
                <c:pt idx="573">
                  <c:v>110</c:v>
                </c:pt>
                <c:pt idx="574">
                  <c:v>112</c:v>
                </c:pt>
                <c:pt idx="575">
                  <c:v>111</c:v>
                </c:pt>
                <c:pt idx="576">
                  <c:v>113</c:v>
                </c:pt>
                <c:pt idx="577">
                  <c:v>114.5</c:v>
                </c:pt>
                <c:pt idx="578">
                  <c:v>112.25</c:v>
                </c:pt>
                <c:pt idx="579">
                  <c:v>108.5</c:v>
                </c:pt>
                <c:pt idx="580">
                  <c:v>112</c:v>
                </c:pt>
                <c:pt idx="581">
                  <c:v>115.75</c:v>
                </c:pt>
                <c:pt idx="582">
                  <c:v>119.5</c:v>
                </c:pt>
                <c:pt idx="583">
                  <c:v>123.75</c:v>
                </c:pt>
                <c:pt idx="584">
                  <c:v>124</c:v>
                </c:pt>
                <c:pt idx="585">
                  <c:v>126.25</c:v>
                </c:pt>
                <c:pt idx="586">
                  <c:v>124</c:v>
                </c:pt>
                <c:pt idx="587">
                  <c:v>126.75</c:v>
                </c:pt>
                <c:pt idx="588">
                  <c:v>127</c:v>
                </c:pt>
                <c:pt idx="589">
                  <c:v>129.25</c:v>
                </c:pt>
                <c:pt idx="590">
                  <c:v>129.25</c:v>
                </c:pt>
                <c:pt idx="591">
                  <c:v>130</c:v>
                </c:pt>
                <c:pt idx="592">
                  <c:v>128.75</c:v>
                </c:pt>
                <c:pt idx="593">
                  <c:v>130.75</c:v>
                </c:pt>
                <c:pt idx="594">
                  <c:v>131</c:v>
                </c:pt>
                <c:pt idx="595">
                  <c:v>128.25</c:v>
                </c:pt>
                <c:pt idx="596">
                  <c:v>132.5</c:v>
                </c:pt>
                <c:pt idx="597">
                  <c:v>132.5</c:v>
                </c:pt>
                <c:pt idx="598">
                  <c:v>137.25</c:v>
                </c:pt>
                <c:pt idx="599">
                  <c:v>136.5</c:v>
                </c:pt>
                <c:pt idx="600">
                  <c:v>136.5</c:v>
                </c:pt>
                <c:pt idx="601">
                  <c:v>135</c:v>
                </c:pt>
                <c:pt idx="602">
                  <c:v>136</c:v>
                </c:pt>
                <c:pt idx="603">
                  <c:v>137</c:v>
                </c:pt>
                <c:pt idx="604">
                  <c:v>137.25</c:v>
                </c:pt>
                <c:pt idx="605">
                  <c:v>136.25</c:v>
                </c:pt>
                <c:pt idx="606">
                  <c:v>138.75</c:v>
                </c:pt>
                <c:pt idx="607">
                  <c:v>136.75</c:v>
                </c:pt>
                <c:pt idx="608">
                  <c:v>136</c:v>
                </c:pt>
                <c:pt idx="609">
                  <c:v>134.25</c:v>
                </c:pt>
                <c:pt idx="610">
                  <c:v>137</c:v>
                </c:pt>
                <c:pt idx="611">
                  <c:v>137</c:v>
                </c:pt>
                <c:pt idx="612">
                  <c:v>134</c:v>
                </c:pt>
                <c:pt idx="613">
                  <c:v>132.75</c:v>
                </c:pt>
                <c:pt idx="614">
                  <c:v>127.25</c:v>
                </c:pt>
                <c:pt idx="615">
                  <c:v>133.5</c:v>
                </c:pt>
                <c:pt idx="616">
                  <c:v>142.5</c:v>
                </c:pt>
                <c:pt idx="617">
                  <c:v>135.25</c:v>
                </c:pt>
                <c:pt idx="618">
                  <c:v>141.75</c:v>
                </c:pt>
                <c:pt idx="619">
                  <c:v>141</c:v>
                </c:pt>
                <c:pt idx="620">
                  <c:v>142</c:v>
                </c:pt>
                <c:pt idx="621">
                  <c:v>141</c:v>
                </c:pt>
                <c:pt idx="622">
                  <c:v>144.75</c:v>
                </c:pt>
                <c:pt idx="623">
                  <c:v>145.25</c:v>
                </c:pt>
                <c:pt idx="624">
                  <c:v>143.5</c:v>
                </c:pt>
                <c:pt idx="625">
                  <c:v>147</c:v>
                </c:pt>
                <c:pt idx="626">
                  <c:v>144</c:v>
                </c:pt>
                <c:pt idx="627">
                  <c:v>137.75</c:v>
                </c:pt>
                <c:pt idx="628">
                  <c:v>140</c:v>
                </c:pt>
                <c:pt idx="629">
                  <c:v>137.75</c:v>
                </c:pt>
                <c:pt idx="630">
                  <c:v>134</c:v>
                </c:pt>
                <c:pt idx="631">
                  <c:v>136</c:v>
                </c:pt>
                <c:pt idx="632">
                  <c:v>134.75</c:v>
                </c:pt>
                <c:pt idx="633">
                  <c:v>133.25</c:v>
                </c:pt>
                <c:pt idx="634">
                  <c:v>132.25</c:v>
                </c:pt>
                <c:pt idx="635">
                  <c:v>128</c:v>
                </c:pt>
                <c:pt idx="636">
                  <c:v>131</c:v>
                </c:pt>
                <c:pt idx="637">
                  <c:v>134.25</c:v>
                </c:pt>
                <c:pt idx="638">
                  <c:v>130.75</c:v>
                </c:pt>
                <c:pt idx="639">
                  <c:v>135.5</c:v>
                </c:pt>
                <c:pt idx="640">
                  <c:v>140.75</c:v>
                </c:pt>
                <c:pt idx="641">
                  <c:v>142</c:v>
                </c:pt>
                <c:pt idx="642">
                  <c:v>142</c:v>
                </c:pt>
                <c:pt idx="643">
                  <c:v>139.25</c:v>
                </c:pt>
                <c:pt idx="644">
                  <c:v>143</c:v>
                </c:pt>
                <c:pt idx="645">
                  <c:v>145.5</c:v>
                </c:pt>
                <c:pt idx="646">
                  <c:v>142.25</c:v>
                </c:pt>
                <c:pt idx="647">
                  <c:v>145.5</c:v>
                </c:pt>
                <c:pt idx="648">
                  <c:v>156</c:v>
                </c:pt>
                <c:pt idx="649">
                  <c:v>170.5</c:v>
                </c:pt>
                <c:pt idx="650">
                  <c:v>174.5</c:v>
                </c:pt>
                <c:pt idx="651">
                  <c:v>177.5</c:v>
                </c:pt>
                <c:pt idx="652">
                  <c:v>173</c:v>
                </c:pt>
                <c:pt idx="653">
                  <c:v>169.5</c:v>
                </c:pt>
                <c:pt idx="654">
                  <c:v>162.5</c:v>
                </c:pt>
                <c:pt idx="655">
                  <c:v>164.5</c:v>
                </c:pt>
                <c:pt idx="656">
                  <c:v>158.5</c:v>
                </c:pt>
                <c:pt idx="657">
                  <c:v>162</c:v>
                </c:pt>
                <c:pt idx="658">
                  <c:v>161.5</c:v>
                </c:pt>
                <c:pt idx="659">
                  <c:v>155.5</c:v>
                </c:pt>
                <c:pt idx="660">
                  <c:v>154.5</c:v>
                </c:pt>
                <c:pt idx="661">
                  <c:v>159.5</c:v>
                </c:pt>
                <c:pt idx="662">
                  <c:v>157.5</c:v>
                </c:pt>
                <c:pt idx="663">
                  <c:v>152.5</c:v>
                </c:pt>
                <c:pt idx="664">
                  <c:v>149</c:v>
                </c:pt>
                <c:pt idx="665">
                  <c:v>149.5</c:v>
                </c:pt>
                <c:pt idx="666">
                  <c:v>159.5</c:v>
                </c:pt>
                <c:pt idx="667">
                  <c:v>154</c:v>
                </c:pt>
                <c:pt idx="668">
                  <c:v>164</c:v>
                </c:pt>
                <c:pt idx="669">
                  <c:v>165</c:v>
                </c:pt>
                <c:pt idx="670">
                  <c:v>154</c:v>
                </c:pt>
                <c:pt idx="671">
                  <c:v>154</c:v>
                </c:pt>
                <c:pt idx="672">
                  <c:v>154</c:v>
                </c:pt>
                <c:pt idx="673">
                  <c:v>152</c:v>
                </c:pt>
                <c:pt idx="674">
                  <c:v>152</c:v>
                </c:pt>
                <c:pt idx="675">
                  <c:v>148.5</c:v>
                </c:pt>
                <c:pt idx="676">
                  <c:v>145.25</c:v>
                </c:pt>
                <c:pt idx="677">
                  <c:v>151</c:v>
                </c:pt>
                <c:pt idx="678">
                  <c:v>147.5</c:v>
                </c:pt>
                <c:pt idx="679">
                  <c:v>146</c:v>
                </c:pt>
                <c:pt idx="680">
                  <c:v>144.5</c:v>
                </c:pt>
                <c:pt idx="681">
                  <c:v>141.5</c:v>
                </c:pt>
                <c:pt idx="682">
                  <c:v>146</c:v>
                </c:pt>
                <c:pt idx="683">
                  <c:v>152.5</c:v>
                </c:pt>
                <c:pt idx="684">
                  <c:v>144.25</c:v>
                </c:pt>
                <c:pt idx="685">
                  <c:v>143.75</c:v>
                </c:pt>
                <c:pt idx="686">
                  <c:v>148</c:v>
                </c:pt>
                <c:pt idx="687">
                  <c:v>149.75</c:v>
                </c:pt>
                <c:pt idx="688">
                  <c:v>150.5</c:v>
                </c:pt>
                <c:pt idx="689">
                  <c:v>149.5</c:v>
                </c:pt>
                <c:pt idx="690">
                  <c:v>159.5</c:v>
                </c:pt>
                <c:pt idx="691">
                  <c:v>162.5</c:v>
                </c:pt>
                <c:pt idx="692">
                  <c:v>168</c:v>
                </c:pt>
                <c:pt idx="693">
                  <c:v>167</c:v>
                </c:pt>
                <c:pt idx="694">
                  <c:v>169.5</c:v>
                </c:pt>
                <c:pt idx="695">
                  <c:v>163.5</c:v>
                </c:pt>
                <c:pt idx="696">
                  <c:v>166</c:v>
                </c:pt>
                <c:pt idx="697">
                  <c:v>165.5</c:v>
                </c:pt>
                <c:pt idx="698">
                  <c:v>165</c:v>
                </c:pt>
                <c:pt idx="699">
                  <c:v>176</c:v>
                </c:pt>
                <c:pt idx="700">
                  <c:v>172</c:v>
                </c:pt>
                <c:pt idx="701">
                  <c:v>177.5</c:v>
                </c:pt>
                <c:pt idx="702">
                  <c:v>176</c:v>
                </c:pt>
                <c:pt idx="703">
                  <c:v>177</c:v>
                </c:pt>
                <c:pt idx="704">
                  <c:v>179</c:v>
                </c:pt>
                <c:pt idx="705">
                  <c:v>174</c:v>
                </c:pt>
                <c:pt idx="706">
                  <c:v>171.5</c:v>
                </c:pt>
                <c:pt idx="707">
                  <c:v>166.5</c:v>
                </c:pt>
                <c:pt idx="708">
                  <c:v>166.5</c:v>
                </c:pt>
                <c:pt idx="709">
                  <c:v>170.5</c:v>
                </c:pt>
                <c:pt idx="710">
                  <c:v>162</c:v>
                </c:pt>
                <c:pt idx="711">
                  <c:v>160.5</c:v>
                </c:pt>
                <c:pt idx="712">
                  <c:v>151</c:v>
                </c:pt>
                <c:pt idx="713">
                  <c:v>153</c:v>
                </c:pt>
                <c:pt idx="714">
                  <c:v>149.25</c:v>
                </c:pt>
                <c:pt idx="715">
                  <c:v>144</c:v>
                </c:pt>
                <c:pt idx="716">
                  <c:v>145</c:v>
                </c:pt>
                <c:pt idx="717">
                  <c:v>149.25</c:v>
                </c:pt>
                <c:pt idx="718">
                  <c:v>141</c:v>
                </c:pt>
                <c:pt idx="719">
                  <c:v>152.5</c:v>
                </c:pt>
                <c:pt idx="720">
                  <c:v>155.5</c:v>
                </c:pt>
                <c:pt idx="721">
                  <c:v>165</c:v>
                </c:pt>
                <c:pt idx="722">
                  <c:v>161.5</c:v>
                </c:pt>
                <c:pt idx="723">
                  <c:v>168.5</c:v>
                </c:pt>
                <c:pt idx="724">
                  <c:v>170</c:v>
                </c:pt>
                <c:pt idx="725">
                  <c:v>177</c:v>
                </c:pt>
                <c:pt idx="726">
                  <c:v>172</c:v>
                </c:pt>
                <c:pt idx="727">
                  <c:v>178</c:v>
                </c:pt>
                <c:pt idx="728">
                  <c:v>176</c:v>
                </c:pt>
                <c:pt idx="729">
                  <c:v>176</c:v>
                </c:pt>
                <c:pt idx="730">
                  <c:v>177.5</c:v>
                </c:pt>
                <c:pt idx="731">
                  <c:v>182</c:v>
                </c:pt>
                <c:pt idx="732">
                  <c:v>181</c:v>
                </c:pt>
                <c:pt idx="733">
                  <c:v>178</c:v>
                </c:pt>
                <c:pt idx="734">
                  <c:v>172</c:v>
                </c:pt>
                <c:pt idx="735">
                  <c:v>178</c:v>
                </c:pt>
                <c:pt idx="736">
                  <c:v>171.5</c:v>
                </c:pt>
                <c:pt idx="737">
                  <c:v>167</c:v>
                </c:pt>
                <c:pt idx="738">
                  <c:v>174</c:v>
                </c:pt>
                <c:pt idx="739">
                  <c:v>180</c:v>
                </c:pt>
                <c:pt idx="740">
                  <c:v>184</c:v>
                </c:pt>
                <c:pt idx="741">
                  <c:v>188</c:v>
                </c:pt>
                <c:pt idx="742">
                  <c:v>191</c:v>
                </c:pt>
                <c:pt idx="743">
                  <c:v>191.5</c:v>
                </c:pt>
                <c:pt idx="744">
                  <c:v>188</c:v>
                </c:pt>
                <c:pt idx="745">
                  <c:v>190</c:v>
                </c:pt>
                <c:pt idx="746">
                  <c:v>185.5</c:v>
                </c:pt>
                <c:pt idx="747">
                  <c:v>184</c:v>
                </c:pt>
                <c:pt idx="748">
                  <c:v>177</c:v>
                </c:pt>
                <c:pt idx="749">
                  <c:v>177.5</c:v>
                </c:pt>
                <c:pt idx="750">
                  <c:v>177.5</c:v>
                </c:pt>
                <c:pt idx="751">
                  <c:v>175.5</c:v>
                </c:pt>
                <c:pt idx="752">
                  <c:v>173.5</c:v>
                </c:pt>
                <c:pt idx="753">
                  <c:v>168.5</c:v>
                </c:pt>
                <c:pt idx="754">
                  <c:v>165</c:v>
                </c:pt>
                <c:pt idx="755">
                  <c:v>166</c:v>
                </c:pt>
                <c:pt idx="756">
                  <c:v>164</c:v>
                </c:pt>
                <c:pt idx="757">
                  <c:v>163.5</c:v>
                </c:pt>
                <c:pt idx="758">
                  <c:v>164.5</c:v>
                </c:pt>
                <c:pt idx="759">
                  <c:v>165.5</c:v>
                </c:pt>
                <c:pt idx="760">
                  <c:v>164.5</c:v>
                </c:pt>
                <c:pt idx="761">
                  <c:v>169</c:v>
                </c:pt>
                <c:pt idx="762">
                  <c:v>163.5</c:v>
                </c:pt>
                <c:pt idx="763">
                  <c:v>162.5</c:v>
                </c:pt>
                <c:pt idx="764">
                  <c:v>166</c:v>
                </c:pt>
                <c:pt idx="765">
                  <c:v>170</c:v>
                </c:pt>
                <c:pt idx="766">
                  <c:v>166.5</c:v>
                </c:pt>
                <c:pt idx="767">
                  <c:v>164</c:v>
                </c:pt>
                <c:pt idx="768">
                  <c:v>156.5</c:v>
                </c:pt>
                <c:pt idx="769">
                  <c:v>156.5</c:v>
                </c:pt>
                <c:pt idx="770">
                  <c:v>161</c:v>
                </c:pt>
                <c:pt idx="771">
                  <c:v>163.5</c:v>
                </c:pt>
                <c:pt idx="772">
                  <c:v>169</c:v>
                </c:pt>
                <c:pt idx="773">
                  <c:v>171</c:v>
                </c:pt>
                <c:pt idx="774">
                  <c:v>167.5</c:v>
                </c:pt>
                <c:pt idx="775">
                  <c:v>160.5</c:v>
                </c:pt>
                <c:pt idx="776">
                  <c:v>157</c:v>
                </c:pt>
                <c:pt idx="777">
                  <c:v>159</c:v>
                </c:pt>
                <c:pt idx="778">
                  <c:v>167</c:v>
                </c:pt>
                <c:pt idx="779">
                  <c:v>169</c:v>
                </c:pt>
                <c:pt idx="780">
                  <c:v>166.5</c:v>
                </c:pt>
                <c:pt idx="781">
                  <c:v>161.5</c:v>
                </c:pt>
                <c:pt idx="782">
                  <c:v>155</c:v>
                </c:pt>
                <c:pt idx="783">
                  <c:v>156.5</c:v>
                </c:pt>
                <c:pt idx="784">
                  <c:v>154.5</c:v>
                </c:pt>
                <c:pt idx="785">
                  <c:v>152.5</c:v>
                </c:pt>
                <c:pt idx="786">
                  <c:v>160.5</c:v>
                </c:pt>
                <c:pt idx="787">
                  <c:v>165.5</c:v>
                </c:pt>
                <c:pt idx="788">
                  <c:v>165</c:v>
                </c:pt>
                <c:pt idx="789">
                  <c:v>157</c:v>
                </c:pt>
                <c:pt idx="790">
                  <c:v>162</c:v>
                </c:pt>
                <c:pt idx="791">
                  <c:v>173</c:v>
                </c:pt>
                <c:pt idx="792">
                  <c:v>167</c:v>
                </c:pt>
                <c:pt idx="793">
                  <c:v>168</c:v>
                </c:pt>
                <c:pt idx="794">
                  <c:v>169</c:v>
                </c:pt>
                <c:pt idx="795">
                  <c:v>172.5</c:v>
                </c:pt>
                <c:pt idx="796">
                  <c:v>167</c:v>
                </c:pt>
                <c:pt idx="797">
                  <c:v>170.5</c:v>
                </c:pt>
                <c:pt idx="798">
                  <c:v>167</c:v>
                </c:pt>
                <c:pt idx="799">
                  <c:v>168</c:v>
                </c:pt>
                <c:pt idx="800">
                  <c:v>167</c:v>
                </c:pt>
                <c:pt idx="801">
                  <c:v>188</c:v>
                </c:pt>
                <c:pt idx="802">
                  <c:v>188.5</c:v>
                </c:pt>
                <c:pt idx="803">
                  <c:v>190</c:v>
                </c:pt>
                <c:pt idx="804">
                  <c:v>188.5</c:v>
                </c:pt>
                <c:pt idx="805">
                  <c:v>192</c:v>
                </c:pt>
                <c:pt idx="806">
                  <c:v>195.5</c:v>
                </c:pt>
                <c:pt idx="807">
                  <c:v>202.5</c:v>
                </c:pt>
                <c:pt idx="808">
                  <c:v>205.5</c:v>
                </c:pt>
                <c:pt idx="809">
                  <c:v>199</c:v>
                </c:pt>
                <c:pt idx="810">
                  <c:v>198.5</c:v>
                </c:pt>
                <c:pt idx="811">
                  <c:v>197.5</c:v>
                </c:pt>
                <c:pt idx="812">
                  <c:v>193.5</c:v>
                </c:pt>
                <c:pt idx="813">
                  <c:v>191</c:v>
                </c:pt>
                <c:pt idx="814">
                  <c:v>191</c:v>
                </c:pt>
                <c:pt idx="815">
                  <c:v>191.5</c:v>
                </c:pt>
                <c:pt idx="816">
                  <c:v>191</c:v>
                </c:pt>
                <c:pt idx="817">
                  <c:v>189.5</c:v>
                </c:pt>
                <c:pt idx="818">
                  <c:v>179.5</c:v>
                </c:pt>
                <c:pt idx="819">
                  <c:v>173.5</c:v>
                </c:pt>
                <c:pt idx="820">
                  <c:v>176.5</c:v>
                </c:pt>
                <c:pt idx="821">
                  <c:v>173.5</c:v>
                </c:pt>
                <c:pt idx="822">
                  <c:v>172.5</c:v>
                </c:pt>
                <c:pt idx="823">
                  <c:v>176.5</c:v>
                </c:pt>
                <c:pt idx="824">
                  <c:v>174.5</c:v>
                </c:pt>
                <c:pt idx="825">
                  <c:v>181</c:v>
                </c:pt>
                <c:pt idx="826">
                  <c:v>178</c:v>
                </c:pt>
                <c:pt idx="827">
                  <c:v>176.5</c:v>
                </c:pt>
                <c:pt idx="828">
                  <c:v>174</c:v>
                </c:pt>
                <c:pt idx="829">
                  <c:v>172</c:v>
                </c:pt>
                <c:pt idx="830">
                  <c:v>168</c:v>
                </c:pt>
                <c:pt idx="831">
                  <c:v>168.5</c:v>
                </c:pt>
                <c:pt idx="832">
                  <c:v>169</c:v>
                </c:pt>
                <c:pt idx="833">
                  <c:v>172</c:v>
                </c:pt>
                <c:pt idx="834">
                  <c:v>165</c:v>
                </c:pt>
                <c:pt idx="835">
                  <c:v>175</c:v>
                </c:pt>
                <c:pt idx="836">
                  <c:v>180.5</c:v>
                </c:pt>
                <c:pt idx="837">
                  <c:v>181</c:v>
                </c:pt>
                <c:pt idx="838">
                  <c:v>174.5</c:v>
                </c:pt>
                <c:pt idx="839">
                  <c:v>176</c:v>
                </c:pt>
                <c:pt idx="840">
                  <c:v>173</c:v>
                </c:pt>
                <c:pt idx="841">
                  <c:v>175</c:v>
                </c:pt>
                <c:pt idx="842">
                  <c:v>173</c:v>
                </c:pt>
                <c:pt idx="843">
                  <c:v>173</c:v>
                </c:pt>
                <c:pt idx="844">
                  <c:v>173.5</c:v>
                </c:pt>
                <c:pt idx="845">
                  <c:v>171</c:v>
                </c:pt>
                <c:pt idx="846">
                  <c:v>171</c:v>
                </c:pt>
                <c:pt idx="847">
                  <c:v>170.5</c:v>
                </c:pt>
                <c:pt idx="848">
                  <c:v>171</c:v>
                </c:pt>
                <c:pt idx="849">
                  <c:v>172.25</c:v>
                </c:pt>
                <c:pt idx="850">
                  <c:v>166.25</c:v>
                </c:pt>
                <c:pt idx="851">
                  <c:v>163.75</c:v>
                </c:pt>
                <c:pt idx="852">
                  <c:v>163.5</c:v>
                </c:pt>
                <c:pt idx="853">
                  <c:v>162</c:v>
                </c:pt>
                <c:pt idx="854">
                  <c:v>159</c:v>
                </c:pt>
                <c:pt idx="855">
                  <c:v>161.75</c:v>
                </c:pt>
                <c:pt idx="856">
                  <c:v>165</c:v>
                </c:pt>
                <c:pt idx="857">
                  <c:v>164.5</c:v>
                </c:pt>
                <c:pt idx="858">
                  <c:v>166</c:v>
                </c:pt>
                <c:pt idx="859">
                  <c:v>167.5</c:v>
                </c:pt>
                <c:pt idx="860">
                  <c:v>166.75</c:v>
                </c:pt>
                <c:pt idx="861">
                  <c:v>158.25</c:v>
                </c:pt>
                <c:pt idx="862">
                  <c:v>156.25</c:v>
                </c:pt>
                <c:pt idx="863">
                  <c:v>151.75</c:v>
                </c:pt>
                <c:pt idx="864">
                  <c:v>155</c:v>
                </c:pt>
                <c:pt idx="865">
                  <c:v>153.5</c:v>
                </c:pt>
                <c:pt idx="866">
                  <c:v>151.5</c:v>
                </c:pt>
                <c:pt idx="867">
                  <c:v>152</c:v>
                </c:pt>
                <c:pt idx="868">
                  <c:v>151.5</c:v>
                </c:pt>
                <c:pt idx="869">
                  <c:v>151.25</c:v>
                </c:pt>
                <c:pt idx="870">
                  <c:v>149</c:v>
                </c:pt>
                <c:pt idx="871">
                  <c:v>146.25</c:v>
                </c:pt>
                <c:pt idx="872">
                  <c:v>150</c:v>
                </c:pt>
                <c:pt idx="873">
                  <c:v>148.75</c:v>
                </c:pt>
                <c:pt idx="874">
                  <c:v>144.25</c:v>
                </c:pt>
                <c:pt idx="875">
                  <c:v>144</c:v>
                </c:pt>
                <c:pt idx="876">
                  <c:v>142</c:v>
                </c:pt>
                <c:pt idx="877">
                  <c:v>139.75</c:v>
                </c:pt>
                <c:pt idx="878">
                  <c:v>140</c:v>
                </c:pt>
                <c:pt idx="879">
                  <c:v>137.5</c:v>
                </c:pt>
                <c:pt idx="880">
                  <c:v>135.5</c:v>
                </c:pt>
                <c:pt idx="881">
                  <c:v>138</c:v>
                </c:pt>
                <c:pt idx="882">
                  <c:v>137</c:v>
                </c:pt>
                <c:pt idx="883">
                  <c:v>139.25</c:v>
                </c:pt>
                <c:pt idx="884">
                  <c:v>137.75</c:v>
                </c:pt>
                <c:pt idx="885">
                  <c:v>132.5</c:v>
                </c:pt>
                <c:pt idx="886">
                  <c:v>132.25</c:v>
                </c:pt>
                <c:pt idx="887">
                  <c:v>133</c:v>
                </c:pt>
                <c:pt idx="888">
                  <c:v>126.5</c:v>
                </c:pt>
                <c:pt idx="889">
                  <c:v>135.5</c:v>
                </c:pt>
                <c:pt idx="890">
                  <c:v>135.25</c:v>
                </c:pt>
                <c:pt idx="891">
                  <c:v>141</c:v>
                </c:pt>
                <c:pt idx="892">
                  <c:v>143.5</c:v>
                </c:pt>
                <c:pt idx="893">
                  <c:v>142.25</c:v>
                </c:pt>
                <c:pt idx="894">
                  <c:v>142</c:v>
                </c:pt>
                <c:pt idx="895">
                  <c:v>140.25</c:v>
                </c:pt>
                <c:pt idx="896">
                  <c:v>134</c:v>
                </c:pt>
                <c:pt idx="897">
                  <c:v>132</c:v>
                </c:pt>
                <c:pt idx="898">
                  <c:v>135.75</c:v>
                </c:pt>
                <c:pt idx="899">
                  <c:v>133</c:v>
                </c:pt>
                <c:pt idx="900">
                  <c:v>135</c:v>
                </c:pt>
                <c:pt idx="901">
                  <c:v>137.25</c:v>
                </c:pt>
                <c:pt idx="902">
                  <c:v>142.5</c:v>
                </c:pt>
                <c:pt idx="903">
                  <c:v>141</c:v>
                </c:pt>
                <c:pt idx="904">
                  <c:v>141.75</c:v>
                </c:pt>
                <c:pt idx="905">
                  <c:v>140.25</c:v>
                </c:pt>
                <c:pt idx="906">
                  <c:v>138.75</c:v>
                </c:pt>
                <c:pt idx="907">
                  <c:v>140.5</c:v>
                </c:pt>
                <c:pt idx="908">
                  <c:v>139</c:v>
                </c:pt>
                <c:pt idx="909">
                  <c:v>138.75</c:v>
                </c:pt>
                <c:pt idx="910">
                  <c:v>138.75</c:v>
                </c:pt>
                <c:pt idx="911">
                  <c:v>138.75</c:v>
                </c:pt>
                <c:pt idx="912">
                  <c:v>139</c:v>
                </c:pt>
                <c:pt idx="913">
                  <c:v>139</c:v>
                </c:pt>
                <c:pt idx="914">
                  <c:v>135.75</c:v>
                </c:pt>
                <c:pt idx="915">
                  <c:v>135.75</c:v>
                </c:pt>
                <c:pt idx="916">
                  <c:v>132.75</c:v>
                </c:pt>
                <c:pt idx="917">
                  <c:v>132</c:v>
                </c:pt>
                <c:pt idx="918">
                  <c:v>131.5</c:v>
                </c:pt>
                <c:pt idx="919">
                  <c:v>129</c:v>
                </c:pt>
                <c:pt idx="920">
                  <c:v>128.25</c:v>
                </c:pt>
                <c:pt idx="921">
                  <c:v>125</c:v>
                </c:pt>
                <c:pt idx="922">
                  <c:v>124.75</c:v>
                </c:pt>
                <c:pt idx="923">
                  <c:v>121.375</c:v>
                </c:pt>
                <c:pt idx="924">
                  <c:v>121.25</c:v>
                </c:pt>
                <c:pt idx="925">
                  <c:v>122.875</c:v>
                </c:pt>
                <c:pt idx="926">
                  <c:v>118.5</c:v>
                </c:pt>
                <c:pt idx="927">
                  <c:v>118.25</c:v>
                </c:pt>
                <c:pt idx="928">
                  <c:v>118.25</c:v>
                </c:pt>
                <c:pt idx="929">
                  <c:v>118</c:v>
                </c:pt>
                <c:pt idx="930">
                  <c:v>120.75</c:v>
                </c:pt>
                <c:pt idx="931">
                  <c:v>123.5</c:v>
                </c:pt>
                <c:pt idx="932">
                  <c:v>123.375</c:v>
                </c:pt>
                <c:pt idx="933">
                  <c:v>122.5</c:v>
                </c:pt>
                <c:pt idx="934">
                  <c:v>123.75</c:v>
                </c:pt>
                <c:pt idx="935">
                  <c:v>126.5</c:v>
                </c:pt>
                <c:pt idx="936">
                  <c:v>123</c:v>
                </c:pt>
                <c:pt idx="937">
                  <c:v>124.5</c:v>
                </c:pt>
                <c:pt idx="938">
                  <c:v>124.375</c:v>
                </c:pt>
                <c:pt idx="939">
                  <c:v>122.25</c:v>
                </c:pt>
                <c:pt idx="940">
                  <c:v>122.875</c:v>
                </c:pt>
                <c:pt idx="941">
                  <c:v>122.625</c:v>
                </c:pt>
                <c:pt idx="942">
                  <c:v>122.625</c:v>
                </c:pt>
                <c:pt idx="943">
                  <c:v>124</c:v>
                </c:pt>
                <c:pt idx="944">
                  <c:v>124.125</c:v>
                </c:pt>
                <c:pt idx="945">
                  <c:v>123.375</c:v>
                </c:pt>
                <c:pt idx="946">
                  <c:v>126</c:v>
                </c:pt>
                <c:pt idx="947">
                  <c:v>125.5</c:v>
                </c:pt>
                <c:pt idx="948">
                  <c:v>123.5</c:v>
                </c:pt>
                <c:pt idx="949">
                  <c:v>122.75</c:v>
                </c:pt>
                <c:pt idx="950">
                  <c:v>123.875</c:v>
                </c:pt>
                <c:pt idx="951">
                  <c:v>123.75</c:v>
                </c:pt>
                <c:pt idx="952">
                  <c:v>123</c:v>
                </c:pt>
                <c:pt idx="953">
                  <c:v>122.375</c:v>
                </c:pt>
                <c:pt idx="954">
                  <c:v>122.5</c:v>
                </c:pt>
                <c:pt idx="955">
                  <c:v>121.5</c:v>
                </c:pt>
                <c:pt idx="956">
                  <c:v>121.875</c:v>
                </c:pt>
                <c:pt idx="957">
                  <c:v>122.125</c:v>
                </c:pt>
                <c:pt idx="958">
                  <c:v>121.75</c:v>
                </c:pt>
                <c:pt idx="959">
                  <c:v>122.625</c:v>
                </c:pt>
                <c:pt idx="960">
                  <c:v>122.5</c:v>
                </c:pt>
                <c:pt idx="961">
                  <c:v>120.875</c:v>
                </c:pt>
                <c:pt idx="962">
                  <c:v>120.25</c:v>
                </c:pt>
                <c:pt idx="963">
                  <c:v>120.5</c:v>
                </c:pt>
                <c:pt idx="964">
                  <c:v>122</c:v>
                </c:pt>
                <c:pt idx="965">
                  <c:v>122</c:v>
                </c:pt>
                <c:pt idx="966">
                  <c:v>120.25</c:v>
                </c:pt>
                <c:pt idx="967">
                  <c:v>122.25</c:v>
                </c:pt>
                <c:pt idx="968">
                  <c:v>122.5</c:v>
                </c:pt>
                <c:pt idx="969">
                  <c:v>123.25</c:v>
                </c:pt>
                <c:pt idx="970">
                  <c:v>123.5</c:v>
                </c:pt>
                <c:pt idx="971">
                  <c:v>122.625</c:v>
                </c:pt>
                <c:pt idx="972">
                  <c:v>125</c:v>
                </c:pt>
                <c:pt idx="973">
                  <c:v>127.75</c:v>
                </c:pt>
                <c:pt idx="974">
                  <c:v>128.5</c:v>
                </c:pt>
                <c:pt idx="975">
                  <c:v>128.25</c:v>
                </c:pt>
                <c:pt idx="976">
                  <c:v>126.75</c:v>
                </c:pt>
                <c:pt idx="977">
                  <c:v>126.75</c:v>
                </c:pt>
                <c:pt idx="978">
                  <c:v>129.5</c:v>
                </c:pt>
                <c:pt idx="979">
                  <c:v>127.75</c:v>
                </c:pt>
                <c:pt idx="980">
                  <c:v>128</c:v>
                </c:pt>
                <c:pt idx="981">
                  <c:v>127.75</c:v>
                </c:pt>
                <c:pt idx="982">
                  <c:v>127</c:v>
                </c:pt>
                <c:pt idx="983">
                  <c:v>127.5</c:v>
                </c:pt>
                <c:pt idx="984">
                  <c:v>126.25</c:v>
                </c:pt>
                <c:pt idx="985">
                  <c:v>126.25</c:v>
                </c:pt>
                <c:pt idx="986">
                  <c:v>127.25</c:v>
                </c:pt>
                <c:pt idx="987">
                  <c:v>127.25</c:v>
                </c:pt>
                <c:pt idx="988">
                  <c:v>126.75</c:v>
                </c:pt>
                <c:pt idx="989">
                  <c:v>127</c:v>
                </c:pt>
                <c:pt idx="990">
                  <c:v>127</c:v>
                </c:pt>
                <c:pt idx="991">
                  <c:v>126.25</c:v>
                </c:pt>
                <c:pt idx="992">
                  <c:v>126.25</c:v>
                </c:pt>
                <c:pt idx="993">
                  <c:v>125.5</c:v>
                </c:pt>
                <c:pt idx="994">
                  <c:v>124.25</c:v>
                </c:pt>
                <c:pt idx="995">
                  <c:v>122.5</c:v>
                </c:pt>
                <c:pt idx="996">
                  <c:v>122.5</c:v>
                </c:pt>
                <c:pt idx="997">
                  <c:v>111.25</c:v>
                </c:pt>
                <c:pt idx="998">
                  <c:v>111.75</c:v>
                </c:pt>
                <c:pt idx="999">
                  <c:v>113.375</c:v>
                </c:pt>
                <c:pt idx="1000">
                  <c:v>118.625</c:v>
                </c:pt>
                <c:pt idx="1001">
                  <c:v>118.75</c:v>
                </c:pt>
                <c:pt idx="1002">
                  <c:v>119.125</c:v>
                </c:pt>
                <c:pt idx="1003">
                  <c:v>112.5</c:v>
                </c:pt>
                <c:pt idx="1004">
                  <c:v>112.875</c:v>
                </c:pt>
                <c:pt idx="1005">
                  <c:v>113.75</c:v>
                </c:pt>
                <c:pt idx="1006">
                  <c:v>114.5</c:v>
                </c:pt>
                <c:pt idx="1007">
                  <c:v>112.25</c:v>
                </c:pt>
                <c:pt idx="1008">
                  <c:v>108</c:v>
                </c:pt>
                <c:pt idx="1009">
                  <c:v>115.125</c:v>
                </c:pt>
                <c:pt idx="1010">
                  <c:v>114.625</c:v>
                </c:pt>
                <c:pt idx="1011">
                  <c:v>110.875</c:v>
                </c:pt>
                <c:pt idx="1012">
                  <c:v>111.5</c:v>
                </c:pt>
                <c:pt idx="1013">
                  <c:v>111.5</c:v>
                </c:pt>
                <c:pt idx="1014">
                  <c:v>112.375</c:v>
                </c:pt>
                <c:pt idx="1015">
                  <c:v>106.75</c:v>
                </c:pt>
                <c:pt idx="1016">
                  <c:v>105</c:v>
                </c:pt>
                <c:pt idx="1017">
                  <c:v>105.5</c:v>
                </c:pt>
                <c:pt idx="1018">
                  <c:v>96.25</c:v>
                </c:pt>
                <c:pt idx="1019">
                  <c:v>87.625</c:v>
                </c:pt>
                <c:pt idx="1020">
                  <c:v>88.5</c:v>
                </c:pt>
                <c:pt idx="1021">
                  <c:v>86.375</c:v>
                </c:pt>
                <c:pt idx="1022">
                  <c:v>87.875</c:v>
                </c:pt>
                <c:pt idx="1023">
                  <c:v>86.5</c:v>
                </c:pt>
                <c:pt idx="1024">
                  <c:v>87.5</c:v>
                </c:pt>
                <c:pt idx="1025">
                  <c:v>86.125</c:v>
                </c:pt>
                <c:pt idx="1026">
                  <c:v>84.625</c:v>
                </c:pt>
                <c:pt idx="1027">
                  <c:v>84.875</c:v>
                </c:pt>
                <c:pt idx="1028">
                  <c:v>84.375</c:v>
                </c:pt>
                <c:pt idx="1029">
                  <c:v>84.25</c:v>
                </c:pt>
                <c:pt idx="1030">
                  <c:v>83.75</c:v>
                </c:pt>
                <c:pt idx="1031">
                  <c:v>83.375</c:v>
                </c:pt>
                <c:pt idx="1032">
                  <c:v>84.25</c:v>
                </c:pt>
                <c:pt idx="1033">
                  <c:v>83.75</c:v>
                </c:pt>
                <c:pt idx="1034">
                  <c:v>83.125</c:v>
                </c:pt>
                <c:pt idx="1035">
                  <c:v>83.125</c:v>
                </c:pt>
                <c:pt idx="1036">
                  <c:v>82.5</c:v>
                </c:pt>
                <c:pt idx="1037">
                  <c:v>82</c:v>
                </c:pt>
                <c:pt idx="1038">
                  <c:v>81.125</c:v>
                </c:pt>
                <c:pt idx="1039">
                  <c:v>80.375</c:v>
                </c:pt>
                <c:pt idx="1040">
                  <c:v>79.875</c:v>
                </c:pt>
                <c:pt idx="1041">
                  <c:v>80</c:v>
                </c:pt>
                <c:pt idx="1042">
                  <c:v>80.5</c:v>
                </c:pt>
                <c:pt idx="1043">
                  <c:v>80.125</c:v>
                </c:pt>
                <c:pt idx="1044">
                  <c:v>80.125</c:v>
                </c:pt>
                <c:pt idx="1045">
                  <c:v>80.25</c:v>
                </c:pt>
                <c:pt idx="1046">
                  <c:v>79.375</c:v>
                </c:pt>
                <c:pt idx="1047">
                  <c:v>79.5</c:v>
                </c:pt>
                <c:pt idx="1048">
                  <c:v>79.25</c:v>
                </c:pt>
                <c:pt idx="1049">
                  <c:v>79.875</c:v>
                </c:pt>
                <c:pt idx="1050">
                  <c:v>80</c:v>
                </c:pt>
                <c:pt idx="1051">
                  <c:v>76.75</c:v>
                </c:pt>
                <c:pt idx="1052">
                  <c:v>77.125</c:v>
                </c:pt>
                <c:pt idx="1053">
                  <c:v>76</c:v>
                </c:pt>
                <c:pt idx="1054">
                  <c:v>75.5</c:v>
                </c:pt>
                <c:pt idx="1055">
                  <c:v>75.5</c:v>
                </c:pt>
                <c:pt idx="1056">
                  <c:v>77.5</c:v>
                </c:pt>
                <c:pt idx="1057">
                  <c:v>77</c:v>
                </c:pt>
                <c:pt idx="1058">
                  <c:v>74.25</c:v>
                </c:pt>
                <c:pt idx="1059">
                  <c:v>75.5</c:v>
                </c:pt>
                <c:pt idx="1060">
                  <c:v>76.125</c:v>
                </c:pt>
                <c:pt idx="1061">
                  <c:v>77.125</c:v>
                </c:pt>
                <c:pt idx="1062">
                  <c:v>78.375</c:v>
                </c:pt>
                <c:pt idx="1063">
                  <c:v>78.125</c:v>
                </c:pt>
                <c:pt idx="1064">
                  <c:v>78.375</c:v>
                </c:pt>
                <c:pt idx="1065">
                  <c:v>78.875</c:v>
                </c:pt>
                <c:pt idx="1066">
                  <c:v>79</c:v>
                </c:pt>
                <c:pt idx="1067">
                  <c:v>78.5</c:v>
                </c:pt>
                <c:pt idx="1068">
                  <c:v>79.25</c:v>
                </c:pt>
                <c:pt idx="1069">
                  <c:v>79.125</c:v>
                </c:pt>
                <c:pt idx="1070">
                  <c:v>80.875</c:v>
                </c:pt>
                <c:pt idx="1071">
                  <c:v>77.25</c:v>
                </c:pt>
                <c:pt idx="1072">
                  <c:v>74.875</c:v>
                </c:pt>
                <c:pt idx="1073">
                  <c:v>74.125</c:v>
                </c:pt>
                <c:pt idx="1074">
                  <c:v>75.25</c:v>
                </c:pt>
                <c:pt idx="1075">
                  <c:v>75.375</c:v>
                </c:pt>
                <c:pt idx="1076">
                  <c:v>75.25</c:v>
                </c:pt>
                <c:pt idx="1077">
                  <c:v>76.625</c:v>
                </c:pt>
                <c:pt idx="1078">
                  <c:v>76.75</c:v>
                </c:pt>
                <c:pt idx="1079">
                  <c:v>76.75</c:v>
                </c:pt>
                <c:pt idx="1080">
                  <c:v>76.75</c:v>
                </c:pt>
                <c:pt idx="1081">
                  <c:v>74.75</c:v>
                </c:pt>
                <c:pt idx="1082">
                  <c:v>74.25</c:v>
                </c:pt>
                <c:pt idx="1083">
                  <c:v>75.75</c:v>
                </c:pt>
                <c:pt idx="1084">
                  <c:v>76</c:v>
                </c:pt>
                <c:pt idx="1085">
                  <c:v>74.75</c:v>
                </c:pt>
                <c:pt idx="1086">
                  <c:v>77</c:v>
                </c:pt>
                <c:pt idx="1087">
                  <c:v>77.875</c:v>
                </c:pt>
                <c:pt idx="1088">
                  <c:v>78.75</c:v>
                </c:pt>
                <c:pt idx="1089">
                  <c:v>78.25</c:v>
                </c:pt>
                <c:pt idx="1090">
                  <c:v>77.375</c:v>
                </c:pt>
                <c:pt idx="1091">
                  <c:v>77.875</c:v>
                </c:pt>
                <c:pt idx="1092">
                  <c:v>79.25</c:v>
                </c:pt>
                <c:pt idx="1093">
                  <c:v>79.25</c:v>
                </c:pt>
                <c:pt idx="1094">
                  <c:v>77.625</c:v>
                </c:pt>
                <c:pt idx="1095">
                  <c:v>76.375</c:v>
                </c:pt>
                <c:pt idx="1096">
                  <c:v>73.75</c:v>
                </c:pt>
                <c:pt idx="1097">
                  <c:v>76.625</c:v>
                </c:pt>
                <c:pt idx="1098">
                  <c:v>77.375</c:v>
                </c:pt>
                <c:pt idx="1099">
                  <c:v>77.5</c:v>
                </c:pt>
                <c:pt idx="1100">
                  <c:v>81.25</c:v>
                </c:pt>
                <c:pt idx="1101">
                  <c:v>80.625</c:v>
                </c:pt>
                <c:pt idx="1102">
                  <c:v>82.375</c:v>
                </c:pt>
                <c:pt idx="1103">
                  <c:v>83.75</c:v>
                </c:pt>
                <c:pt idx="1104">
                  <c:v>83.875</c:v>
                </c:pt>
                <c:pt idx="1105">
                  <c:v>84.375</c:v>
                </c:pt>
                <c:pt idx="1106">
                  <c:v>84.25</c:v>
                </c:pt>
                <c:pt idx="1107">
                  <c:v>84</c:v>
                </c:pt>
                <c:pt idx="1108">
                  <c:v>86.5</c:v>
                </c:pt>
                <c:pt idx="1109">
                  <c:v>86</c:v>
                </c:pt>
                <c:pt idx="1110">
                  <c:v>84.75</c:v>
                </c:pt>
                <c:pt idx="1111">
                  <c:v>84.625</c:v>
                </c:pt>
                <c:pt idx="1112">
                  <c:v>84.25</c:v>
                </c:pt>
                <c:pt idx="1113">
                  <c:v>86.375</c:v>
                </c:pt>
                <c:pt idx="1114">
                  <c:v>85.75</c:v>
                </c:pt>
                <c:pt idx="1115">
                  <c:v>84.5</c:v>
                </c:pt>
                <c:pt idx="1116">
                  <c:v>82.875</c:v>
                </c:pt>
                <c:pt idx="1117">
                  <c:v>82.75</c:v>
                </c:pt>
                <c:pt idx="1118">
                  <c:v>83.25</c:v>
                </c:pt>
                <c:pt idx="1119">
                  <c:v>81.625</c:v>
                </c:pt>
                <c:pt idx="1120">
                  <c:v>81.5</c:v>
                </c:pt>
                <c:pt idx="1121">
                  <c:v>82.125</c:v>
                </c:pt>
                <c:pt idx="1122">
                  <c:v>82.875</c:v>
                </c:pt>
                <c:pt idx="1123">
                  <c:v>83.75</c:v>
                </c:pt>
                <c:pt idx="1124">
                  <c:v>84.75</c:v>
                </c:pt>
                <c:pt idx="1125">
                  <c:v>84.875</c:v>
                </c:pt>
                <c:pt idx="1126">
                  <c:v>84.375</c:v>
                </c:pt>
                <c:pt idx="1127">
                  <c:v>83.125</c:v>
                </c:pt>
                <c:pt idx="1128">
                  <c:v>83.75</c:v>
                </c:pt>
                <c:pt idx="1129">
                  <c:v>83.375</c:v>
                </c:pt>
                <c:pt idx="1130">
                  <c:v>82.625</c:v>
                </c:pt>
                <c:pt idx="1131">
                  <c:v>82.5</c:v>
                </c:pt>
                <c:pt idx="1132">
                  <c:v>82.375</c:v>
                </c:pt>
                <c:pt idx="1133">
                  <c:v>83.375</c:v>
                </c:pt>
                <c:pt idx="1134">
                  <c:v>84.625</c:v>
                </c:pt>
                <c:pt idx="1135">
                  <c:v>83.5</c:v>
                </c:pt>
                <c:pt idx="1136">
                  <c:v>83.75</c:v>
                </c:pt>
                <c:pt idx="1137">
                  <c:v>84</c:v>
                </c:pt>
                <c:pt idx="1138">
                  <c:v>84.125</c:v>
                </c:pt>
                <c:pt idx="1139">
                  <c:v>83.625</c:v>
                </c:pt>
                <c:pt idx="1140">
                  <c:v>83.375</c:v>
                </c:pt>
                <c:pt idx="1141">
                  <c:v>83.375</c:v>
                </c:pt>
                <c:pt idx="1142">
                  <c:v>82.625</c:v>
                </c:pt>
                <c:pt idx="1143">
                  <c:v>83.125</c:v>
                </c:pt>
                <c:pt idx="1144">
                  <c:v>81.875</c:v>
                </c:pt>
                <c:pt idx="1145">
                  <c:v>81.75</c:v>
                </c:pt>
                <c:pt idx="1146">
                  <c:v>81.25</c:v>
                </c:pt>
                <c:pt idx="1147">
                  <c:v>81.875</c:v>
                </c:pt>
                <c:pt idx="1148">
                  <c:v>81.625</c:v>
                </c:pt>
                <c:pt idx="1149">
                  <c:v>81.5</c:v>
                </c:pt>
                <c:pt idx="1150">
                  <c:v>82.25</c:v>
                </c:pt>
                <c:pt idx="1151">
                  <c:v>81.75</c:v>
                </c:pt>
                <c:pt idx="1152">
                  <c:v>81.75</c:v>
                </c:pt>
                <c:pt idx="1153">
                  <c:v>82.5</c:v>
                </c:pt>
                <c:pt idx="1154">
                  <c:v>82.25</c:v>
                </c:pt>
                <c:pt idx="1155">
                  <c:v>81.75</c:v>
                </c:pt>
                <c:pt idx="1156">
                  <c:v>81.875</c:v>
                </c:pt>
                <c:pt idx="1157">
                  <c:v>81.75</c:v>
                </c:pt>
                <c:pt idx="1158">
                  <c:v>79.75</c:v>
                </c:pt>
                <c:pt idx="1159">
                  <c:v>79.875</c:v>
                </c:pt>
                <c:pt idx="1160">
                  <c:v>79.25</c:v>
                </c:pt>
                <c:pt idx="1161">
                  <c:v>79.5</c:v>
                </c:pt>
                <c:pt idx="1162">
                  <c:v>79.5</c:v>
                </c:pt>
                <c:pt idx="1163">
                  <c:v>79.375</c:v>
                </c:pt>
                <c:pt idx="1164">
                  <c:v>77.75</c:v>
                </c:pt>
                <c:pt idx="1165">
                  <c:v>78.25</c:v>
                </c:pt>
                <c:pt idx="1166">
                  <c:v>78</c:v>
                </c:pt>
                <c:pt idx="1167">
                  <c:v>78.375</c:v>
                </c:pt>
                <c:pt idx="1168">
                  <c:v>78.75</c:v>
                </c:pt>
                <c:pt idx="1169">
                  <c:v>75.25</c:v>
                </c:pt>
                <c:pt idx="1170">
                  <c:v>76.75</c:v>
                </c:pt>
                <c:pt idx="1171">
                  <c:v>76.625</c:v>
                </c:pt>
                <c:pt idx="1172">
                  <c:v>74.625</c:v>
                </c:pt>
                <c:pt idx="1173">
                  <c:v>74</c:v>
                </c:pt>
                <c:pt idx="1174">
                  <c:v>74.625</c:v>
                </c:pt>
                <c:pt idx="1175">
                  <c:v>73</c:v>
                </c:pt>
                <c:pt idx="1176">
                  <c:v>72.375</c:v>
                </c:pt>
                <c:pt idx="1177">
                  <c:v>73.125</c:v>
                </c:pt>
                <c:pt idx="1178">
                  <c:v>72.75</c:v>
                </c:pt>
                <c:pt idx="1179">
                  <c:v>73.375</c:v>
                </c:pt>
                <c:pt idx="1180">
                  <c:v>74</c:v>
                </c:pt>
                <c:pt idx="1181">
                  <c:v>74</c:v>
                </c:pt>
                <c:pt idx="1182">
                  <c:v>74.375</c:v>
                </c:pt>
                <c:pt idx="1183">
                  <c:v>75.375</c:v>
                </c:pt>
                <c:pt idx="1184">
                  <c:v>74.5</c:v>
                </c:pt>
                <c:pt idx="1185">
                  <c:v>73.5</c:v>
                </c:pt>
                <c:pt idx="1186">
                  <c:v>73</c:v>
                </c:pt>
                <c:pt idx="1187">
                  <c:v>73.25</c:v>
                </c:pt>
                <c:pt idx="1188">
                  <c:v>73.625</c:v>
                </c:pt>
                <c:pt idx="1189">
                  <c:v>73.25</c:v>
                </c:pt>
                <c:pt idx="1190">
                  <c:v>73.25</c:v>
                </c:pt>
                <c:pt idx="1191">
                  <c:v>72.5</c:v>
                </c:pt>
                <c:pt idx="1192">
                  <c:v>71.875</c:v>
                </c:pt>
                <c:pt idx="1193">
                  <c:v>71.375</c:v>
                </c:pt>
                <c:pt idx="1194">
                  <c:v>71.375</c:v>
                </c:pt>
                <c:pt idx="1195">
                  <c:v>71</c:v>
                </c:pt>
                <c:pt idx="1196">
                  <c:v>71.5</c:v>
                </c:pt>
                <c:pt idx="1197">
                  <c:v>71.625</c:v>
                </c:pt>
                <c:pt idx="1198">
                  <c:v>70.75</c:v>
                </c:pt>
                <c:pt idx="1199">
                  <c:v>70.75</c:v>
                </c:pt>
                <c:pt idx="1200">
                  <c:v>71.25</c:v>
                </c:pt>
                <c:pt idx="1201">
                  <c:v>71</c:v>
                </c:pt>
                <c:pt idx="1202">
                  <c:v>70.75</c:v>
                </c:pt>
                <c:pt idx="1203">
                  <c:v>70.875</c:v>
                </c:pt>
                <c:pt idx="1204">
                  <c:v>70.875</c:v>
                </c:pt>
                <c:pt idx="1205">
                  <c:v>70.625</c:v>
                </c:pt>
                <c:pt idx="1206">
                  <c:v>71</c:v>
                </c:pt>
                <c:pt idx="1207">
                  <c:v>71.75</c:v>
                </c:pt>
                <c:pt idx="1208">
                  <c:v>70.875</c:v>
                </c:pt>
                <c:pt idx="1209">
                  <c:v>71.125</c:v>
                </c:pt>
                <c:pt idx="1210">
                  <c:v>70.75</c:v>
                </c:pt>
                <c:pt idx="1211">
                  <c:v>70.25</c:v>
                </c:pt>
                <c:pt idx="1212">
                  <c:v>70.625</c:v>
                </c:pt>
                <c:pt idx="1213">
                  <c:v>70.375</c:v>
                </c:pt>
                <c:pt idx="1214">
                  <c:v>70.375</c:v>
                </c:pt>
                <c:pt idx="1215">
                  <c:v>71.375</c:v>
                </c:pt>
                <c:pt idx="1216">
                  <c:v>71</c:v>
                </c:pt>
                <c:pt idx="1217">
                  <c:v>70.75</c:v>
                </c:pt>
                <c:pt idx="1218">
                  <c:v>70.25</c:v>
                </c:pt>
                <c:pt idx="1219">
                  <c:v>70.375</c:v>
                </c:pt>
                <c:pt idx="1220">
                  <c:v>71.25</c:v>
                </c:pt>
                <c:pt idx="1221">
                  <c:v>69.875</c:v>
                </c:pt>
                <c:pt idx="1222">
                  <c:v>69.75</c:v>
                </c:pt>
                <c:pt idx="1223">
                  <c:v>68.875</c:v>
                </c:pt>
                <c:pt idx="1224">
                  <c:v>68.875</c:v>
                </c:pt>
                <c:pt idx="1225">
                  <c:v>69.75</c:v>
                </c:pt>
                <c:pt idx="1226">
                  <c:v>69.875</c:v>
                </c:pt>
                <c:pt idx="1227">
                  <c:v>69.875</c:v>
                </c:pt>
                <c:pt idx="1228">
                  <c:v>68.625</c:v>
                </c:pt>
                <c:pt idx="1229">
                  <c:v>68.5</c:v>
                </c:pt>
                <c:pt idx="1230">
                  <c:v>68</c:v>
                </c:pt>
                <c:pt idx="1231">
                  <c:v>68.5</c:v>
                </c:pt>
                <c:pt idx="1232">
                  <c:v>68.25</c:v>
                </c:pt>
                <c:pt idx="1233">
                  <c:v>67.75</c:v>
                </c:pt>
                <c:pt idx="1234">
                  <c:v>66</c:v>
                </c:pt>
                <c:pt idx="1235">
                  <c:v>65.25</c:v>
                </c:pt>
                <c:pt idx="1236">
                  <c:v>67</c:v>
                </c:pt>
                <c:pt idx="1237">
                  <c:v>66</c:v>
                </c:pt>
                <c:pt idx="1238">
                  <c:v>66</c:v>
                </c:pt>
                <c:pt idx="1239">
                  <c:v>66.625</c:v>
                </c:pt>
                <c:pt idx="1240">
                  <c:v>66.25</c:v>
                </c:pt>
                <c:pt idx="1241">
                  <c:v>65.375</c:v>
                </c:pt>
                <c:pt idx="1242">
                  <c:v>64.25</c:v>
                </c:pt>
                <c:pt idx="1243">
                  <c:v>64.75</c:v>
                </c:pt>
                <c:pt idx="1244">
                  <c:v>65.125</c:v>
                </c:pt>
                <c:pt idx="1245">
                  <c:v>66.125</c:v>
                </c:pt>
                <c:pt idx="1246">
                  <c:v>66.25</c:v>
                </c:pt>
                <c:pt idx="1247">
                  <c:v>66</c:v>
                </c:pt>
                <c:pt idx="1248">
                  <c:v>65.5</c:v>
                </c:pt>
                <c:pt idx="1249">
                  <c:v>67.75</c:v>
                </c:pt>
                <c:pt idx="1250">
                  <c:v>68.5</c:v>
                </c:pt>
                <c:pt idx="1251">
                  <c:v>68.375</c:v>
                </c:pt>
                <c:pt idx="1252">
                  <c:v>68.75</c:v>
                </c:pt>
                <c:pt idx="1253">
                  <c:v>68.5</c:v>
                </c:pt>
                <c:pt idx="1254">
                  <c:v>69.5</c:v>
                </c:pt>
                <c:pt idx="1255">
                  <c:v>69.875</c:v>
                </c:pt>
                <c:pt idx="1256">
                  <c:v>69.75</c:v>
                </c:pt>
                <c:pt idx="1257">
                  <c:v>70</c:v>
                </c:pt>
                <c:pt idx="1258">
                  <c:v>69.625</c:v>
                </c:pt>
                <c:pt idx="1259">
                  <c:v>70.375</c:v>
                </c:pt>
                <c:pt idx="1260">
                  <c:v>70</c:v>
                </c:pt>
                <c:pt idx="1261">
                  <c:v>69.625</c:v>
                </c:pt>
                <c:pt idx="1262">
                  <c:v>68.625</c:v>
                </c:pt>
                <c:pt idx="1263">
                  <c:v>69.25</c:v>
                </c:pt>
                <c:pt idx="1264">
                  <c:v>68.5</c:v>
                </c:pt>
                <c:pt idx="1265">
                  <c:v>69</c:v>
                </c:pt>
                <c:pt idx="1266">
                  <c:v>69.625</c:v>
                </c:pt>
                <c:pt idx="1267">
                  <c:v>69.5</c:v>
                </c:pt>
                <c:pt idx="1268">
                  <c:v>69.375</c:v>
                </c:pt>
                <c:pt idx="1269">
                  <c:v>71.375</c:v>
                </c:pt>
                <c:pt idx="1270">
                  <c:v>70.125</c:v>
                </c:pt>
                <c:pt idx="1271">
                  <c:v>70.75</c:v>
                </c:pt>
                <c:pt idx="1272">
                  <c:v>70.5</c:v>
                </c:pt>
                <c:pt idx="1273">
                  <c:v>69.75</c:v>
                </c:pt>
                <c:pt idx="1274">
                  <c:v>70.125</c:v>
                </c:pt>
                <c:pt idx="1275">
                  <c:v>70.25</c:v>
                </c:pt>
                <c:pt idx="1276">
                  <c:v>68.25</c:v>
                </c:pt>
                <c:pt idx="1277">
                  <c:v>67.25</c:v>
                </c:pt>
                <c:pt idx="1278">
                  <c:v>67.875</c:v>
                </c:pt>
                <c:pt idx="1279">
                  <c:v>67.625</c:v>
                </c:pt>
                <c:pt idx="1280">
                  <c:v>67.875</c:v>
                </c:pt>
                <c:pt idx="1281">
                  <c:v>68.125</c:v>
                </c:pt>
                <c:pt idx="1282">
                  <c:v>68.75</c:v>
                </c:pt>
                <c:pt idx="1283">
                  <c:v>68.75</c:v>
                </c:pt>
                <c:pt idx="1284">
                  <c:v>70.25</c:v>
                </c:pt>
                <c:pt idx="1285">
                  <c:v>71.5</c:v>
                </c:pt>
                <c:pt idx="1286">
                  <c:v>70.75</c:v>
                </c:pt>
                <c:pt idx="1287">
                  <c:v>70.875</c:v>
                </c:pt>
                <c:pt idx="1288">
                  <c:v>70.5</c:v>
                </c:pt>
                <c:pt idx="1289">
                  <c:v>70.25</c:v>
                </c:pt>
                <c:pt idx="1290">
                  <c:v>70.25</c:v>
                </c:pt>
                <c:pt idx="1291">
                  <c:v>69.875</c:v>
                </c:pt>
                <c:pt idx="1292">
                  <c:v>70.5</c:v>
                </c:pt>
                <c:pt idx="1293">
                  <c:v>70.5</c:v>
                </c:pt>
                <c:pt idx="1294">
                  <c:v>70.875</c:v>
                </c:pt>
                <c:pt idx="1295">
                  <c:v>69.75</c:v>
                </c:pt>
                <c:pt idx="1296">
                  <c:v>69.75</c:v>
                </c:pt>
                <c:pt idx="1297">
                  <c:v>69.75</c:v>
                </c:pt>
                <c:pt idx="1298">
                  <c:v>70.25</c:v>
                </c:pt>
                <c:pt idx="1299">
                  <c:v>71.25</c:v>
                </c:pt>
                <c:pt idx="1300">
                  <c:v>70.625</c:v>
                </c:pt>
                <c:pt idx="1301">
                  <c:v>69.5</c:v>
                </c:pt>
                <c:pt idx="1302">
                  <c:v>69.75</c:v>
                </c:pt>
                <c:pt idx="1303">
                  <c:v>70.125</c:v>
                </c:pt>
                <c:pt idx="1304">
                  <c:v>71.625</c:v>
                </c:pt>
                <c:pt idx="1305">
                  <c:v>71.375</c:v>
                </c:pt>
                <c:pt idx="1306">
                  <c:v>71.5</c:v>
                </c:pt>
                <c:pt idx="1307">
                  <c:v>74.125</c:v>
                </c:pt>
                <c:pt idx="1308">
                  <c:v>73.75</c:v>
                </c:pt>
                <c:pt idx="1309">
                  <c:v>73.125</c:v>
                </c:pt>
                <c:pt idx="1310">
                  <c:v>73.875</c:v>
                </c:pt>
                <c:pt idx="1311">
                  <c:v>74.25</c:v>
                </c:pt>
                <c:pt idx="1312">
                  <c:v>74.25</c:v>
                </c:pt>
                <c:pt idx="1313">
                  <c:v>73.875</c:v>
                </c:pt>
                <c:pt idx="1314">
                  <c:v>73.875</c:v>
                </c:pt>
                <c:pt idx="1315">
                  <c:v>72.875</c:v>
                </c:pt>
                <c:pt idx="1316">
                  <c:v>73</c:v>
                </c:pt>
                <c:pt idx="1317">
                  <c:v>72</c:v>
                </c:pt>
                <c:pt idx="1318">
                  <c:v>70.5</c:v>
                </c:pt>
                <c:pt idx="1319">
                  <c:v>71.875</c:v>
                </c:pt>
                <c:pt idx="1320">
                  <c:v>71</c:v>
                </c:pt>
                <c:pt idx="1321">
                  <c:v>71.625</c:v>
                </c:pt>
                <c:pt idx="1322">
                  <c:v>72</c:v>
                </c:pt>
                <c:pt idx="1323">
                  <c:v>71.375</c:v>
                </c:pt>
                <c:pt idx="1324">
                  <c:v>71</c:v>
                </c:pt>
                <c:pt idx="1325">
                  <c:v>70</c:v>
                </c:pt>
                <c:pt idx="1326">
                  <c:v>69.5</c:v>
                </c:pt>
                <c:pt idx="1327">
                  <c:v>70</c:v>
                </c:pt>
                <c:pt idx="1328">
                  <c:v>70.25</c:v>
                </c:pt>
                <c:pt idx="1329">
                  <c:v>68.75</c:v>
                </c:pt>
                <c:pt idx="1330">
                  <c:v>68.75</c:v>
                </c:pt>
                <c:pt idx="1331">
                  <c:v>69.125</c:v>
                </c:pt>
                <c:pt idx="1332">
                  <c:v>68.5</c:v>
                </c:pt>
                <c:pt idx="1333">
                  <c:v>68.625</c:v>
                </c:pt>
                <c:pt idx="1334">
                  <c:v>69.375</c:v>
                </c:pt>
                <c:pt idx="1335">
                  <c:v>69.25</c:v>
                </c:pt>
                <c:pt idx="1336">
                  <c:v>68.5</c:v>
                </c:pt>
                <c:pt idx="1337">
                  <c:v>67.75</c:v>
                </c:pt>
                <c:pt idx="1338">
                  <c:v>68</c:v>
                </c:pt>
                <c:pt idx="1339">
                  <c:v>66.875</c:v>
                </c:pt>
                <c:pt idx="1340">
                  <c:v>66.25</c:v>
                </c:pt>
                <c:pt idx="1341">
                  <c:v>67.25</c:v>
                </c:pt>
                <c:pt idx="1342">
                  <c:v>67.5</c:v>
                </c:pt>
                <c:pt idx="1343">
                  <c:v>67.5</c:v>
                </c:pt>
                <c:pt idx="1344">
                  <c:v>68.25</c:v>
                </c:pt>
                <c:pt idx="1345">
                  <c:v>68.125</c:v>
                </c:pt>
                <c:pt idx="1346">
                  <c:v>68</c:v>
                </c:pt>
                <c:pt idx="1347">
                  <c:v>67.5</c:v>
                </c:pt>
                <c:pt idx="1348">
                  <c:v>66.625</c:v>
                </c:pt>
                <c:pt idx="1349">
                  <c:v>65.75</c:v>
                </c:pt>
                <c:pt idx="1350">
                  <c:v>65.125</c:v>
                </c:pt>
                <c:pt idx="1351">
                  <c:v>65.5</c:v>
                </c:pt>
                <c:pt idx="1352">
                  <c:v>65.75</c:v>
                </c:pt>
                <c:pt idx="1353">
                  <c:v>64.625</c:v>
                </c:pt>
                <c:pt idx="1354">
                  <c:v>65</c:v>
                </c:pt>
                <c:pt idx="1355">
                  <c:v>64.5</c:v>
                </c:pt>
                <c:pt idx="1356">
                  <c:v>64.75</c:v>
                </c:pt>
                <c:pt idx="1357">
                  <c:v>64.125</c:v>
                </c:pt>
                <c:pt idx="1358">
                  <c:v>64</c:v>
                </c:pt>
                <c:pt idx="1359">
                  <c:v>64.875</c:v>
                </c:pt>
                <c:pt idx="1360">
                  <c:v>64.25</c:v>
                </c:pt>
                <c:pt idx="1361">
                  <c:v>63.25</c:v>
                </c:pt>
                <c:pt idx="1362">
                  <c:v>63.25</c:v>
                </c:pt>
                <c:pt idx="1363">
                  <c:v>64.5</c:v>
                </c:pt>
                <c:pt idx="1364">
                  <c:v>67.5</c:v>
                </c:pt>
                <c:pt idx="1365">
                  <c:v>66.625</c:v>
                </c:pt>
                <c:pt idx="1366">
                  <c:v>66.875</c:v>
                </c:pt>
                <c:pt idx="1367">
                  <c:v>71.25</c:v>
                </c:pt>
                <c:pt idx="1368">
                  <c:v>72.25</c:v>
                </c:pt>
                <c:pt idx="1369">
                  <c:v>73.5</c:v>
                </c:pt>
                <c:pt idx="1370">
                  <c:v>72.5</c:v>
                </c:pt>
                <c:pt idx="1371">
                  <c:v>72.75</c:v>
                </c:pt>
                <c:pt idx="1372">
                  <c:v>72.125</c:v>
                </c:pt>
                <c:pt idx="1373">
                  <c:v>71.5</c:v>
                </c:pt>
                <c:pt idx="1374">
                  <c:v>72.75</c:v>
                </c:pt>
                <c:pt idx="1375">
                  <c:v>74.625</c:v>
                </c:pt>
                <c:pt idx="1376">
                  <c:v>74.25</c:v>
                </c:pt>
                <c:pt idx="1377">
                  <c:v>73.875</c:v>
                </c:pt>
                <c:pt idx="1378">
                  <c:v>73.75</c:v>
                </c:pt>
                <c:pt idx="1379">
                  <c:v>73.625</c:v>
                </c:pt>
                <c:pt idx="1380">
                  <c:v>73.375</c:v>
                </c:pt>
                <c:pt idx="1381">
                  <c:v>74.25</c:v>
                </c:pt>
                <c:pt idx="1382">
                  <c:v>74.5</c:v>
                </c:pt>
                <c:pt idx="1383">
                  <c:v>74.25</c:v>
                </c:pt>
                <c:pt idx="1384">
                  <c:v>75</c:v>
                </c:pt>
                <c:pt idx="1385">
                  <c:v>74.125</c:v>
                </c:pt>
                <c:pt idx="1386">
                  <c:v>74</c:v>
                </c:pt>
                <c:pt idx="1387">
                  <c:v>75.625</c:v>
                </c:pt>
                <c:pt idx="1388">
                  <c:v>76.125</c:v>
                </c:pt>
                <c:pt idx="1389">
                  <c:v>76.125</c:v>
                </c:pt>
                <c:pt idx="1390">
                  <c:v>76.875</c:v>
                </c:pt>
                <c:pt idx="1391">
                  <c:v>76.875</c:v>
                </c:pt>
                <c:pt idx="1392">
                  <c:v>77</c:v>
                </c:pt>
                <c:pt idx="1393">
                  <c:v>77.75</c:v>
                </c:pt>
                <c:pt idx="1394">
                  <c:v>76.5</c:v>
                </c:pt>
                <c:pt idx="1395">
                  <c:v>78.125</c:v>
                </c:pt>
                <c:pt idx="1396">
                  <c:v>78.75</c:v>
                </c:pt>
                <c:pt idx="1397">
                  <c:v>77.75</c:v>
                </c:pt>
                <c:pt idx="1398">
                  <c:v>76.75</c:v>
                </c:pt>
                <c:pt idx="1399">
                  <c:v>77.75</c:v>
                </c:pt>
                <c:pt idx="1400">
                  <c:v>77.625</c:v>
                </c:pt>
                <c:pt idx="1401">
                  <c:v>77.875</c:v>
                </c:pt>
                <c:pt idx="1402">
                  <c:v>78</c:v>
                </c:pt>
                <c:pt idx="1403">
                  <c:v>78.125</c:v>
                </c:pt>
                <c:pt idx="1404">
                  <c:v>76.625</c:v>
                </c:pt>
                <c:pt idx="1405">
                  <c:v>76.375</c:v>
                </c:pt>
                <c:pt idx="1406">
                  <c:v>76.875</c:v>
                </c:pt>
                <c:pt idx="1407">
                  <c:v>75.75</c:v>
                </c:pt>
                <c:pt idx="1408">
                  <c:v>75.5</c:v>
                </c:pt>
                <c:pt idx="1409">
                  <c:v>74.625</c:v>
                </c:pt>
                <c:pt idx="1410">
                  <c:v>74.375</c:v>
                </c:pt>
                <c:pt idx="1411">
                  <c:v>74.625</c:v>
                </c:pt>
                <c:pt idx="1412">
                  <c:v>74</c:v>
                </c:pt>
                <c:pt idx="1413">
                  <c:v>75.25</c:v>
                </c:pt>
                <c:pt idx="1414">
                  <c:v>74</c:v>
                </c:pt>
                <c:pt idx="1415">
                  <c:v>74.25</c:v>
                </c:pt>
                <c:pt idx="1416">
                  <c:v>73.625</c:v>
                </c:pt>
                <c:pt idx="1417">
                  <c:v>73.375</c:v>
                </c:pt>
                <c:pt idx="1418">
                  <c:v>72</c:v>
                </c:pt>
                <c:pt idx="1419">
                  <c:v>74.125</c:v>
                </c:pt>
                <c:pt idx="1420">
                  <c:v>72.125</c:v>
                </c:pt>
                <c:pt idx="1421">
                  <c:v>71.875</c:v>
                </c:pt>
                <c:pt idx="1422">
                  <c:v>71.25</c:v>
                </c:pt>
                <c:pt idx="1423">
                  <c:v>70.875</c:v>
                </c:pt>
                <c:pt idx="1424">
                  <c:v>69.75</c:v>
                </c:pt>
                <c:pt idx="1425">
                  <c:v>69.625</c:v>
                </c:pt>
                <c:pt idx="1426">
                  <c:v>69.375</c:v>
                </c:pt>
                <c:pt idx="1427">
                  <c:v>68.875</c:v>
                </c:pt>
                <c:pt idx="1428">
                  <c:v>69.5</c:v>
                </c:pt>
                <c:pt idx="1429">
                  <c:v>68.25</c:v>
                </c:pt>
                <c:pt idx="1430">
                  <c:v>67.375</c:v>
                </c:pt>
                <c:pt idx="1431">
                  <c:v>66.5</c:v>
                </c:pt>
                <c:pt idx="1432">
                  <c:v>67</c:v>
                </c:pt>
                <c:pt idx="1433">
                  <c:v>66.25</c:v>
                </c:pt>
                <c:pt idx="1434">
                  <c:v>66.625</c:v>
                </c:pt>
                <c:pt idx="1435">
                  <c:v>65.75</c:v>
                </c:pt>
                <c:pt idx="1436">
                  <c:v>66.25</c:v>
                </c:pt>
                <c:pt idx="1437">
                  <c:v>66</c:v>
                </c:pt>
                <c:pt idx="1438">
                  <c:v>65.75</c:v>
                </c:pt>
                <c:pt idx="1439">
                  <c:v>65</c:v>
                </c:pt>
                <c:pt idx="1440">
                  <c:v>66.75</c:v>
                </c:pt>
                <c:pt idx="1441">
                  <c:v>67.875</c:v>
                </c:pt>
                <c:pt idx="1442">
                  <c:v>66.625</c:v>
                </c:pt>
                <c:pt idx="1443">
                  <c:v>66.5</c:v>
                </c:pt>
                <c:pt idx="1444">
                  <c:v>67</c:v>
                </c:pt>
                <c:pt idx="1445">
                  <c:v>66.375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1E-487C-A153-11E7DB1F4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8332912"/>
        <c:axId val="2138336000"/>
      </c:lineChart>
      <c:lineChart>
        <c:grouping val="standard"/>
        <c:varyColors val="0"/>
        <c:ser>
          <c:idx val="2"/>
          <c:order val="1"/>
          <c:tx>
            <c:v>Bestellungen LKW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'Aufgabe 7'!$C$15:$C$1489</c:f>
              <c:numCache>
                <c:formatCode>m/d/yyyy</c:formatCode>
                <c:ptCount val="1475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7'!$E$15:$E$1489</c:f>
              <c:numCache>
                <c:formatCode>General</c:formatCode>
                <c:ptCount val="1475"/>
                <c:pt idx="0" formatCode="#,##0_ ;\-#,##0\ ">
                  <c:v>14061</c:v>
                </c:pt>
                <c:pt idx="66" formatCode="#,##0_ ;\-#,##0\ ">
                  <c:v>18945</c:v>
                </c:pt>
                <c:pt idx="127" formatCode="#,##0_ ;\-#,##0\ ">
                  <c:v>14625</c:v>
                </c:pt>
                <c:pt idx="189" formatCode="#,##0_ ;\-#,##0\ ">
                  <c:v>12312</c:v>
                </c:pt>
                <c:pt idx="252" formatCode="#,##0_ ;\-#,##0\ ">
                  <c:v>9009</c:v>
                </c:pt>
                <c:pt idx="318" formatCode="#,##0_ ;\-#,##0\ ">
                  <c:v>6904</c:v>
                </c:pt>
                <c:pt idx="378" formatCode="#,##0_ ;\-#,##0\ ">
                  <c:v>4783</c:v>
                </c:pt>
                <c:pt idx="440" formatCode="#,##0_ ;\-#,##0\ ">
                  <c:v>568</c:v>
                </c:pt>
                <c:pt idx="502" formatCode="#,##0_ ;\-#,##0\ ">
                  <c:v>9927</c:v>
                </c:pt>
                <c:pt idx="568" formatCode="#,##0_ ;\-#,##0\ ">
                  <c:v>15217</c:v>
                </c:pt>
                <c:pt idx="630" formatCode="#,##0_ ;\-#,##0\ ">
                  <c:v>18131</c:v>
                </c:pt>
                <c:pt idx="692" formatCode="#,##0_ ;\-#,##0\ ">
                  <c:v>23401</c:v>
                </c:pt>
                <c:pt idx="754" formatCode="#,##0_ ;\-#,##0\ ">
                  <c:v>16830</c:v>
                </c:pt>
                <c:pt idx="819" formatCode="#,##0_ ;\-#,##0\ ">
                  <c:v>20329</c:v>
                </c:pt>
                <c:pt idx="878" formatCode="#,##0_ ;\-#,##0\ ">
                  <c:v>25379</c:v>
                </c:pt>
                <c:pt idx="942" formatCode="#,##0_ ;\-#,##0\ ">
                  <c:v>23204</c:v>
                </c:pt>
                <c:pt idx="1005" formatCode="#,##0_ ;\-#,##0\ ">
                  <c:v>12202</c:v>
                </c:pt>
                <c:pt idx="1070" formatCode="#,##0_ ;\-#,##0\ ">
                  <c:v>15489</c:v>
                </c:pt>
                <c:pt idx="1129" formatCode="#,##0_ ;\-#,##0\ ">
                  <c:v>17514</c:v>
                </c:pt>
                <c:pt idx="1193" formatCode="#,##0_ ;\-#,##0\ ">
                  <c:v>16342</c:v>
                </c:pt>
                <c:pt idx="1257" formatCode="#,##0_ ;\-#,##0\ ">
                  <c:v>12466</c:v>
                </c:pt>
                <c:pt idx="1323" formatCode="#,##0_ ;\-#,##0\ ">
                  <c:v>14393</c:v>
                </c:pt>
                <c:pt idx="1385" formatCode="#,##0_ ;\-#,##0\ ">
                  <c:v>13341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1E-487C-A153-11E7DB1F4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8497632"/>
        <c:axId val="2138339120"/>
      </c:lineChart>
      <c:dateAx>
        <c:axId val="21383329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8336000"/>
        <c:crosses val="autoZero"/>
        <c:auto val="1"/>
        <c:lblOffset val="100"/>
        <c:baseTimeUnit val="days"/>
      </c:dateAx>
      <c:valAx>
        <c:axId val="2138336000"/>
        <c:scaling>
          <c:orientation val="minMax"/>
          <c:max val="22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8332912"/>
        <c:crosses val="autoZero"/>
        <c:crossBetween val="between"/>
      </c:valAx>
      <c:valAx>
        <c:axId val="2138339120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8497632"/>
        <c:crosses val="max"/>
        <c:crossBetween val="between"/>
      </c:valAx>
      <c:dateAx>
        <c:axId val="21384976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38339120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0"/>
    <c:dispBlanksAs val="span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'Aufgabe 7'!$C$13</c:f>
              <c:strCache>
                <c:ptCount val="1"/>
                <c:pt idx="0">
                  <c:v>Scania A - Aktie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'Aufgabe 7'!$C$15:$C$893</c:f>
              <c:numCache>
                <c:formatCode>m/d/yyyy</c:formatCode>
                <c:ptCount val="879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</c:numCache>
            </c:numRef>
          </c:cat>
          <c:val>
            <c:numRef>
              <c:f>'Aufgabe 7'!$D$15:$D$893</c:f>
              <c:numCache>
                <c:formatCode>0.00</c:formatCode>
                <c:ptCount val="879"/>
                <c:pt idx="0">
                  <c:v>146.69999999999999</c:v>
                </c:pt>
                <c:pt idx="1">
                  <c:v>147</c:v>
                </c:pt>
                <c:pt idx="2">
                  <c:v>146.4</c:v>
                </c:pt>
                <c:pt idx="3">
                  <c:v>146.1</c:v>
                </c:pt>
                <c:pt idx="4">
                  <c:v>148.1</c:v>
                </c:pt>
                <c:pt idx="5">
                  <c:v>144.30000000000001</c:v>
                </c:pt>
                <c:pt idx="6">
                  <c:v>144.69999999999999</c:v>
                </c:pt>
                <c:pt idx="7">
                  <c:v>144.69999999999999</c:v>
                </c:pt>
                <c:pt idx="8">
                  <c:v>144.80000000000001</c:v>
                </c:pt>
                <c:pt idx="9">
                  <c:v>141.9</c:v>
                </c:pt>
                <c:pt idx="10">
                  <c:v>142.30000000000001</c:v>
                </c:pt>
                <c:pt idx="11">
                  <c:v>143.80000000000001</c:v>
                </c:pt>
                <c:pt idx="12">
                  <c:v>143.5</c:v>
                </c:pt>
                <c:pt idx="13">
                  <c:v>142.5</c:v>
                </c:pt>
                <c:pt idx="14">
                  <c:v>140</c:v>
                </c:pt>
                <c:pt idx="15">
                  <c:v>139.80000000000001</c:v>
                </c:pt>
                <c:pt idx="16">
                  <c:v>137.80000000000001</c:v>
                </c:pt>
                <c:pt idx="17">
                  <c:v>137.5</c:v>
                </c:pt>
                <c:pt idx="18">
                  <c:v>138</c:v>
                </c:pt>
                <c:pt idx="19">
                  <c:v>138</c:v>
                </c:pt>
                <c:pt idx="20">
                  <c:v>138.30000000000001</c:v>
                </c:pt>
                <c:pt idx="21">
                  <c:v>138.30000000000001</c:v>
                </c:pt>
                <c:pt idx="22">
                  <c:v>135.1</c:v>
                </c:pt>
                <c:pt idx="23">
                  <c:v>132.80000000000001</c:v>
                </c:pt>
                <c:pt idx="24">
                  <c:v>133.30000000000001</c:v>
                </c:pt>
                <c:pt idx="25">
                  <c:v>129.5</c:v>
                </c:pt>
                <c:pt idx="26">
                  <c:v>126.2</c:v>
                </c:pt>
                <c:pt idx="27">
                  <c:v>125.8</c:v>
                </c:pt>
                <c:pt idx="28">
                  <c:v>128</c:v>
                </c:pt>
                <c:pt idx="29">
                  <c:v>129</c:v>
                </c:pt>
                <c:pt idx="30">
                  <c:v>131.80000000000001</c:v>
                </c:pt>
                <c:pt idx="31">
                  <c:v>133.69999999999999</c:v>
                </c:pt>
                <c:pt idx="32">
                  <c:v>132.5</c:v>
                </c:pt>
                <c:pt idx="33">
                  <c:v>130.5</c:v>
                </c:pt>
                <c:pt idx="34">
                  <c:v>128.19999999999999</c:v>
                </c:pt>
                <c:pt idx="35">
                  <c:v>127.5</c:v>
                </c:pt>
                <c:pt idx="36">
                  <c:v>129.4</c:v>
                </c:pt>
                <c:pt idx="37">
                  <c:v>134</c:v>
                </c:pt>
                <c:pt idx="38">
                  <c:v>135</c:v>
                </c:pt>
                <c:pt idx="39">
                  <c:v>134</c:v>
                </c:pt>
                <c:pt idx="40">
                  <c:v>135</c:v>
                </c:pt>
                <c:pt idx="41">
                  <c:v>134.19999999999999</c:v>
                </c:pt>
                <c:pt idx="42">
                  <c:v>135.30000000000001</c:v>
                </c:pt>
                <c:pt idx="43">
                  <c:v>135.19999999999999</c:v>
                </c:pt>
                <c:pt idx="44">
                  <c:v>132</c:v>
                </c:pt>
                <c:pt idx="45">
                  <c:v>132.30000000000001</c:v>
                </c:pt>
                <c:pt idx="46">
                  <c:v>133</c:v>
                </c:pt>
                <c:pt idx="47">
                  <c:v>133.80000000000001</c:v>
                </c:pt>
                <c:pt idx="48">
                  <c:v>135.30000000000001</c:v>
                </c:pt>
                <c:pt idx="49">
                  <c:v>133.5</c:v>
                </c:pt>
                <c:pt idx="50">
                  <c:v>129.69999999999999</c:v>
                </c:pt>
                <c:pt idx="51">
                  <c:v>125.8</c:v>
                </c:pt>
                <c:pt idx="52">
                  <c:v>124</c:v>
                </c:pt>
                <c:pt idx="53">
                  <c:v>124.5</c:v>
                </c:pt>
                <c:pt idx="54">
                  <c:v>125.2</c:v>
                </c:pt>
                <c:pt idx="55">
                  <c:v>128.9</c:v>
                </c:pt>
                <c:pt idx="56">
                  <c:v>128.5</c:v>
                </c:pt>
                <c:pt idx="57">
                  <c:v>129</c:v>
                </c:pt>
                <c:pt idx="58">
                  <c:v>125</c:v>
                </c:pt>
                <c:pt idx="59">
                  <c:v>124.3</c:v>
                </c:pt>
                <c:pt idx="60">
                  <c:v>122.2</c:v>
                </c:pt>
                <c:pt idx="61">
                  <c:v>124.7</c:v>
                </c:pt>
                <c:pt idx="62">
                  <c:v>121.3</c:v>
                </c:pt>
                <c:pt idx="63">
                  <c:v>116</c:v>
                </c:pt>
                <c:pt idx="64">
                  <c:v>116.2</c:v>
                </c:pt>
                <c:pt idx="65">
                  <c:v>115</c:v>
                </c:pt>
                <c:pt idx="66">
                  <c:v>119.3</c:v>
                </c:pt>
                <c:pt idx="67">
                  <c:v>118.3</c:v>
                </c:pt>
                <c:pt idx="68">
                  <c:v>123</c:v>
                </c:pt>
                <c:pt idx="69">
                  <c:v>122.2</c:v>
                </c:pt>
                <c:pt idx="70">
                  <c:v>125.8</c:v>
                </c:pt>
                <c:pt idx="71">
                  <c:v>126.3</c:v>
                </c:pt>
                <c:pt idx="72">
                  <c:v>128</c:v>
                </c:pt>
                <c:pt idx="73">
                  <c:v>124.7</c:v>
                </c:pt>
                <c:pt idx="74">
                  <c:v>122.2</c:v>
                </c:pt>
                <c:pt idx="75">
                  <c:v>121.5</c:v>
                </c:pt>
                <c:pt idx="76">
                  <c:v>122.7</c:v>
                </c:pt>
                <c:pt idx="77">
                  <c:v>121.5</c:v>
                </c:pt>
                <c:pt idx="78">
                  <c:v>121.3</c:v>
                </c:pt>
                <c:pt idx="79">
                  <c:v>121</c:v>
                </c:pt>
                <c:pt idx="80">
                  <c:v>117</c:v>
                </c:pt>
                <c:pt idx="81">
                  <c:v>114</c:v>
                </c:pt>
                <c:pt idx="82">
                  <c:v>114</c:v>
                </c:pt>
                <c:pt idx="83">
                  <c:v>115.8</c:v>
                </c:pt>
                <c:pt idx="84">
                  <c:v>116.5</c:v>
                </c:pt>
                <c:pt idx="85">
                  <c:v>115.3</c:v>
                </c:pt>
                <c:pt idx="86">
                  <c:v>115</c:v>
                </c:pt>
                <c:pt idx="87">
                  <c:v>114.5</c:v>
                </c:pt>
                <c:pt idx="88">
                  <c:v>114.8</c:v>
                </c:pt>
                <c:pt idx="89">
                  <c:v>113</c:v>
                </c:pt>
                <c:pt idx="90">
                  <c:v>109.5</c:v>
                </c:pt>
                <c:pt idx="91">
                  <c:v>105.5</c:v>
                </c:pt>
                <c:pt idx="92">
                  <c:v>109.3</c:v>
                </c:pt>
                <c:pt idx="93">
                  <c:v>109.3</c:v>
                </c:pt>
                <c:pt idx="94">
                  <c:v>108.3</c:v>
                </c:pt>
                <c:pt idx="95">
                  <c:v>113.3</c:v>
                </c:pt>
                <c:pt idx="96">
                  <c:v>117</c:v>
                </c:pt>
                <c:pt idx="97">
                  <c:v>115</c:v>
                </c:pt>
                <c:pt idx="98">
                  <c:v>115</c:v>
                </c:pt>
                <c:pt idx="99">
                  <c:v>116.8</c:v>
                </c:pt>
                <c:pt idx="100">
                  <c:v>116.3</c:v>
                </c:pt>
                <c:pt idx="101">
                  <c:v>118</c:v>
                </c:pt>
                <c:pt idx="102">
                  <c:v>111</c:v>
                </c:pt>
                <c:pt idx="103">
                  <c:v>115.1</c:v>
                </c:pt>
                <c:pt idx="104">
                  <c:v>118.7</c:v>
                </c:pt>
                <c:pt idx="105">
                  <c:v>122</c:v>
                </c:pt>
                <c:pt idx="106">
                  <c:v>126.5</c:v>
                </c:pt>
                <c:pt idx="107">
                  <c:v>127.7</c:v>
                </c:pt>
                <c:pt idx="108">
                  <c:v>124.8</c:v>
                </c:pt>
                <c:pt idx="109">
                  <c:v>119.7</c:v>
                </c:pt>
                <c:pt idx="110">
                  <c:v>121.6</c:v>
                </c:pt>
                <c:pt idx="111">
                  <c:v>126.1</c:v>
                </c:pt>
                <c:pt idx="112">
                  <c:v>125.1</c:v>
                </c:pt>
                <c:pt idx="113">
                  <c:v>122.1</c:v>
                </c:pt>
                <c:pt idx="114">
                  <c:v>122.4</c:v>
                </c:pt>
                <c:pt idx="115">
                  <c:v>125.3</c:v>
                </c:pt>
                <c:pt idx="116">
                  <c:v>122.5</c:v>
                </c:pt>
                <c:pt idx="117">
                  <c:v>123.3</c:v>
                </c:pt>
                <c:pt idx="118">
                  <c:v>123.2</c:v>
                </c:pt>
                <c:pt idx="119">
                  <c:v>121.2</c:v>
                </c:pt>
                <c:pt idx="120">
                  <c:v>124.3</c:v>
                </c:pt>
                <c:pt idx="121">
                  <c:v>116.7</c:v>
                </c:pt>
                <c:pt idx="122">
                  <c:v>115.7</c:v>
                </c:pt>
                <c:pt idx="123">
                  <c:v>114.9</c:v>
                </c:pt>
                <c:pt idx="124">
                  <c:v>115.4</c:v>
                </c:pt>
                <c:pt idx="125">
                  <c:v>115.8</c:v>
                </c:pt>
                <c:pt idx="126">
                  <c:v>114.7</c:v>
                </c:pt>
                <c:pt idx="127">
                  <c:v>113.2</c:v>
                </c:pt>
                <c:pt idx="128">
                  <c:v>113.8</c:v>
                </c:pt>
                <c:pt idx="129">
                  <c:v>116.6</c:v>
                </c:pt>
                <c:pt idx="130">
                  <c:v>116</c:v>
                </c:pt>
                <c:pt idx="131">
                  <c:v>115.6</c:v>
                </c:pt>
                <c:pt idx="132">
                  <c:v>115.3</c:v>
                </c:pt>
                <c:pt idx="133">
                  <c:v>115.3</c:v>
                </c:pt>
                <c:pt idx="134">
                  <c:v>113.9</c:v>
                </c:pt>
                <c:pt idx="135">
                  <c:v>114.7</c:v>
                </c:pt>
                <c:pt idx="136">
                  <c:v>115.4</c:v>
                </c:pt>
                <c:pt idx="137">
                  <c:v>115.9</c:v>
                </c:pt>
                <c:pt idx="138">
                  <c:v>114.2</c:v>
                </c:pt>
                <c:pt idx="139">
                  <c:v>112.2</c:v>
                </c:pt>
                <c:pt idx="140">
                  <c:v>113.6</c:v>
                </c:pt>
                <c:pt idx="141">
                  <c:v>111</c:v>
                </c:pt>
                <c:pt idx="142">
                  <c:v>111.6</c:v>
                </c:pt>
                <c:pt idx="143">
                  <c:v>109.9</c:v>
                </c:pt>
                <c:pt idx="144">
                  <c:v>109.5</c:v>
                </c:pt>
                <c:pt idx="145">
                  <c:v>108.6</c:v>
                </c:pt>
                <c:pt idx="146">
                  <c:v>105.3</c:v>
                </c:pt>
                <c:pt idx="147">
                  <c:v>105</c:v>
                </c:pt>
                <c:pt idx="148">
                  <c:v>104</c:v>
                </c:pt>
                <c:pt idx="149">
                  <c:v>103.1</c:v>
                </c:pt>
                <c:pt idx="150">
                  <c:v>100</c:v>
                </c:pt>
                <c:pt idx="151">
                  <c:v>97.1</c:v>
                </c:pt>
                <c:pt idx="152">
                  <c:v>97.6</c:v>
                </c:pt>
                <c:pt idx="153">
                  <c:v>97.4</c:v>
                </c:pt>
                <c:pt idx="154">
                  <c:v>97.4</c:v>
                </c:pt>
                <c:pt idx="155">
                  <c:v>98.4</c:v>
                </c:pt>
                <c:pt idx="156">
                  <c:v>96.1</c:v>
                </c:pt>
                <c:pt idx="157">
                  <c:v>96.4</c:v>
                </c:pt>
                <c:pt idx="158">
                  <c:v>94.9</c:v>
                </c:pt>
                <c:pt idx="159">
                  <c:v>94.3</c:v>
                </c:pt>
                <c:pt idx="160">
                  <c:v>94.7</c:v>
                </c:pt>
                <c:pt idx="161">
                  <c:v>97.45</c:v>
                </c:pt>
                <c:pt idx="162">
                  <c:v>97.1</c:v>
                </c:pt>
                <c:pt idx="163">
                  <c:v>99.6</c:v>
                </c:pt>
                <c:pt idx="164">
                  <c:v>99</c:v>
                </c:pt>
                <c:pt idx="165">
                  <c:v>97.2</c:v>
                </c:pt>
                <c:pt idx="166">
                  <c:v>98.9</c:v>
                </c:pt>
                <c:pt idx="167">
                  <c:v>100.7</c:v>
                </c:pt>
                <c:pt idx="168">
                  <c:v>92.4</c:v>
                </c:pt>
                <c:pt idx="169">
                  <c:v>92.2</c:v>
                </c:pt>
                <c:pt idx="170">
                  <c:v>90.65</c:v>
                </c:pt>
                <c:pt idx="171">
                  <c:v>88</c:v>
                </c:pt>
                <c:pt idx="172">
                  <c:v>90.8</c:v>
                </c:pt>
                <c:pt idx="173">
                  <c:v>90.8</c:v>
                </c:pt>
                <c:pt idx="174">
                  <c:v>92.8</c:v>
                </c:pt>
                <c:pt idx="175">
                  <c:v>92.85</c:v>
                </c:pt>
                <c:pt idx="176">
                  <c:v>93.7</c:v>
                </c:pt>
                <c:pt idx="177">
                  <c:v>95.2</c:v>
                </c:pt>
                <c:pt idx="178">
                  <c:v>98.4</c:v>
                </c:pt>
                <c:pt idx="179">
                  <c:v>96.75</c:v>
                </c:pt>
                <c:pt idx="180">
                  <c:v>94.7</c:v>
                </c:pt>
                <c:pt idx="181">
                  <c:v>96.75</c:v>
                </c:pt>
                <c:pt idx="182">
                  <c:v>95.3</c:v>
                </c:pt>
                <c:pt idx="183">
                  <c:v>95.4</c:v>
                </c:pt>
                <c:pt idx="184">
                  <c:v>97.3</c:v>
                </c:pt>
                <c:pt idx="185">
                  <c:v>95.75</c:v>
                </c:pt>
                <c:pt idx="186">
                  <c:v>96</c:v>
                </c:pt>
                <c:pt idx="187">
                  <c:v>93.6</c:v>
                </c:pt>
                <c:pt idx="188">
                  <c:v>94.5</c:v>
                </c:pt>
                <c:pt idx="189">
                  <c:v>91.8</c:v>
                </c:pt>
                <c:pt idx="190">
                  <c:v>93.7</c:v>
                </c:pt>
                <c:pt idx="191">
                  <c:v>92.5</c:v>
                </c:pt>
                <c:pt idx="192">
                  <c:v>93.5</c:v>
                </c:pt>
                <c:pt idx="193">
                  <c:v>94.35</c:v>
                </c:pt>
                <c:pt idx="194">
                  <c:v>92.9</c:v>
                </c:pt>
                <c:pt idx="195">
                  <c:v>92.4</c:v>
                </c:pt>
                <c:pt idx="196">
                  <c:v>94.75</c:v>
                </c:pt>
                <c:pt idx="197">
                  <c:v>96.4</c:v>
                </c:pt>
                <c:pt idx="198">
                  <c:v>96.45</c:v>
                </c:pt>
                <c:pt idx="199">
                  <c:v>96.65</c:v>
                </c:pt>
                <c:pt idx="200">
                  <c:v>96.6</c:v>
                </c:pt>
                <c:pt idx="201">
                  <c:v>96.7</c:v>
                </c:pt>
                <c:pt idx="202">
                  <c:v>99.5</c:v>
                </c:pt>
                <c:pt idx="203">
                  <c:v>102</c:v>
                </c:pt>
                <c:pt idx="204">
                  <c:v>102</c:v>
                </c:pt>
                <c:pt idx="205">
                  <c:v>102.2</c:v>
                </c:pt>
                <c:pt idx="206">
                  <c:v>99.85</c:v>
                </c:pt>
                <c:pt idx="207">
                  <c:v>98.2</c:v>
                </c:pt>
                <c:pt idx="208">
                  <c:v>98.6</c:v>
                </c:pt>
                <c:pt idx="209">
                  <c:v>95.8</c:v>
                </c:pt>
                <c:pt idx="210">
                  <c:v>98.05</c:v>
                </c:pt>
                <c:pt idx="211">
                  <c:v>95.6</c:v>
                </c:pt>
                <c:pt idx="212">
                  <c:v>100.9</c:v>
                </c:pt>
                <c:pt idx="213">
                  <c:v>100.3</c:v>
                </c:pt>
                <c:pt idx="214">
                  <c:v>98.9</c:v>
                </c:pt>
                <c:pt idx="215">
                  <c:v>95.5</c:v>
                </c:pt>
                <c:pt idx="216">
                  <c:v>94.25</c:v>
                </c:pt>
                <c:pt idx="217">
                  <c:v>96.8</c:v>
                </c:pt>
                <c:pt idx="218">
                  <c:v>97.9</c:v>
                </c:pt>
                <c:pt idx="219">
                  <c:v>98.5</c:v>
                </c:pt>
                <c:pt idx="220">
                  <c:v>98.5</c:v>
                </c:pt>
                <c:pt idx="221">
                  <c:v>98.5</c:v>
                </c:pt>
                <c:pt idx="222">
                  <c:v>98.45</c:v>
                </c:pt>
                <c:pt idx="223">
                  <c:v>97.1</c:v>
                </c:pt>
                <c:pt idx="224">
                  <c:v>94.95</c:v>
                </c:pt>
                <c:pt idx="225">
                  <c:v>91.25</c:v>
                </c:pt>
                <c:pt idx="226">
                  <c:v>91.6</c:v>
                </c:pt>
                <c:pt idx="227">
                  <c:v>91.2</c:v>
                </c:pt>
                <c:pt idx="228">
                  <c:v>87.6</c:v>
                </c:pt>
                <c:pt idx="229">
                  <c:v>90.4</c:v>
                </c:pt>
                <c:pt idx="230">
                  <c:v>93</c:v>
                </c:pt>
                <c:pt idx="231">
                  <c:v>90.95</c:v>
                </c:pt>
                <c:pt idx="232">
                  <c:v>89.8</c:v>
                </c:pt>
                <c:pt idx="233">
                  <c:v>92.7</c:v>
                </c:pt>
                <c:pt idx="234">
                  <c:v>90.3</c:v>
                </c:pt>
                <c:pt idx="235">
                  <c:v>95.25</c:v>
                </c:pt>
                <c:pt idx="236">
                  <c:v>89.75</c:v>
                </c:pt>
                <c:pt idx="237">
                  <c:v>91.5</c:v>
                </c:pt>
                <c:pt idx="238">
                  <c:v>93.5</c:v>
                </c:pt>
                <c:pt idx="239">
                  <c:v>93.25</c:v>
                </c:pt>
                <c:pt idx="240">
                  <c:v>89.75</c:v>
                </c:pt>
                <c:pt idx="241">
                  <c:v>91.25</c:v>
                </c:pt>
                <c:pt idx="242">
                  <c:v>90.75</c:v>
                </c:pt>
                <c:pt idx="243">
                  <c:v>87.25</c:v>
                </c:pt>
                <c:pt idx="244">
                  <c:v>87.5</c:v>
                </c:pt>
                <c:pt idx="245">
                  <c:v>87</c:v>
                </c:pt>
                <c:pt idx="246">
                  <c:v>87.5</c:v>
                </c:pt>
                <c:pt idx="247">
                  <c:v>84</c:v>
                </c:pt>
                <c:pt idx="248">
                  <c:v>83.75</c:v>
                </c:pt>
                <c:pt idx="249">
                  <c:v>83</c:v>
                </c:pt>
                <c:pt idx="250">
                  <c:v>83</c:v>
                </c:pt>
                <c:pt idx="251">
                  <c:v>86</c:v>
                </c:pt>
                <c:pt idx="252">
                  <c:v>86.5</c:v>
                </c:pt>
                <c:pt idx="253">
                  <c:v>86</c:v>
                </c:pt>
                <c:pt idx="254">
                  <c:v>86.75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87.5</c:v>
                </c:pt>
                <c:pt idx="259">
                  <c:v>87</c:v>
                </c:pt>
                <c:pt idx="260">
                  <c:v>86.25</c:v>
                </c:pt>
                <c:pt idx="261">
                  <c:v>88</c:v>
                </c:pt>
                <c:pt idx="262">
                  <c:v>86.25</c:v>
                </c:pt>
                <c:pt idx="263">
                  <c:v>86.75</c:v>
                </c:pt>
                <c:pt idx="264">
                  <c:v>87.5</c:v>
                </c:pt>
                <c:pt idx="265">
                  <c:v>87.75</c:v>
                </c:pt>
                <c:pt idx="266">
                  <c:v>87</c:v>
                </c:pt>
                <c:pt idx="267">
                  <c:v>89</c:v>
                </c:pt>
                <c:pt idx="268">
                  <c:v>87</c:v>
                </c:pt>
                <c:pt idx="269">
                  <c:v>85</c:v>
                </c:pt>
                <c:pt idx="270">
                  <c:v>83</c:v>
                </c:pt>
                <c:pt idx="271">
                  <c:v>82</c:v>
                </c:pt>
                <c:pt idx="272">
                  <c:v>83</c:v>
                </c:pt>
                <c:pt idx="273">
                  <c:v>83.75</c:v>
                </c:pt>
                <c:pt idx="274">
                  <c:v>87.25</c:v>
                </c:pt>
                <c:pt idx="275">
                  <c:v>88.75</c:v>
                </c:pt>
                <c:pt idx="276">
                  <c:v>90.5</c:v>
                </c:pt>
                <c:pt idx="277">
                  <c:v>91.75</c:v>
                </c:pt>
                <c:pt idx="278">
                  <c:v>94</c:v>
                </c:pt>
                <c:pt idx="279">
                  <c:v>92.5</c:v>
                </c:pt>
                <c:pt idx="280">
                  <c:v>92</c:v>
                </c:pt>
                <c:pt idx="281">
                  <c:v>85.25</c:v>
                </c:pt>
                <c:pt idx="282">
                  <c:v>83.25</c:v>
                </c:pt>
                <c:pt idx="283">
                  <c:v>84.25</c:v>
                </c:pt>
                <c:pt idx="284">
                  <c:v>82</c:v>
                </c:pt>
                <c:pt idx="285">
                  <c:v>84</c:v>
                </c:pt>
                <c:pt idx="286">
                  <c:v>85.75</c:v>
                </c:pt>
                <c:pt idx="287">
                  <c:v>85</c:v>
                </c:pt>
                <c:pt idx="288">
                  <c:v>84.5</c:v>
                </c:pt>
                <c:pt idx="289">
                  <c:v>85.75</c:v>
                </c:pt>
                <c:pt idx="290">
                  <c:v>85</c:v>
                </c:pt>
                <c:pt idx="291">
                  <c:v>86</c:v>
                </c:pt>
                <c:pt idx="292">
                  <c:v>84.75</c:v>
                </c:pt>
                <c:pt idx="293">
                  <c:v>85.75</c:v>
                </c:pt>
                <c:pt idx="294">
                  <c:v>89</c:v>
                </c:pt>
                <c:pt idx="295">
                  <c:v>83.75</c:v>
                </c:pt>
                <c:pt idx="296">
                  <c:v>84</c:v>
                </c:pt>
                <c:pt idx="297">
                  <c:v>81.5</c:v>
                </c:pt>
                <c:pt idx="298">
                  <c:v>80.5</c:v>
                </c:pt>
                <c:pt idx="299">
                  <c:v>78.75</c:v>
                </c:pt>
                <c:pt idx="300">
                  <c:v>82.5</c:v>
                </c:pt>
                <c:pt idx="301">
                  <c:v>80.25</c:v>
                </c:pt>
                <c:pt idx="302">
                  <c:v>82.75</c:v>
                </c:pt>
                <c:pt idx="303">
                  <c:v>82.5</c:v>
                </c:pt>
                <c:pt idx="304">
                  <c:v>80.75</c:v>
                </c:pt>
                <c:pt idx="305">
                  <c:v>81</c:v>
                </c:pt>
                <c:pt idx="306">
                  <c:v>81</c:v>
                </c:pt>
                <c:pt idx="307">
                  <c:v>80</c:v>
                </c:pt>
                <c:pt idx="308">
                  <c:v>76</c:v>
                </c:pt>
                <c:pt idx="309">
                  <c:v>75</c:v>
                </c:pt>
                <c:pt idx="310">
                  <c:v>71</c:v>
                </c:pt>
                <c:pt idx="311">
                  <c:v>71.25</c:v>
                </c:pt>
                <c:pt idx="312">
                  <c:v>71</c:v>
                </c:pt>
                <c:pt idx="313">
                  <c:v>73</c:v>
                </c:pt>
                <c:pt idx="314">
                  <c:v>73</c:v>
                </c:pt>
                <c:pt idx="315">
                  <c:v>74.25</c:v>
                </c:pt>
                <c:pt idx="316">
                  <c:v>74.25</c:v>
                </c:pt>
                <c:pt idx="317">
                  <c:v>77</c:v>
                </c:pt>
                <c:pt idx="318">
                  <c:v>75.25</c:v>
                </c:pt>
                <c:pt idx="319">
                  <c:v>78</c:v>
                </c:pt>
                <c:pt idx="320">
                  <c:v>76.25</c:v>
                </c:pt>
                <c:pt idx="321">
                  <c:v>74</c:v>
                </c:pt>
                <c:pt idx="322">
                  <c:v>75</c:v>
                </c:pt>
                <c:pt idx="323">
                  <c:v>70.5</c:v>
                </c:pt>
                <c:pt idx="324">
                  <c:v>71.75</c:v>
                </c:pt>
                <c:pt idx="325">
                  <c:v>75.5</c:v>
                </c:pt>
                <c:pt idx="326">
                  <c:v>76.25</c:v>
                </c:pt>
                <c:pt idx="327">
                  <c:v>79.25</c:v>
                </c:pt>
                <c:pt idx="328">
                  <c:v>77.75</c:v>
                </c:pt>
                <c:pt idx="329">
                  <c:v>81</c:v>
                </c:pt>
                <c:pt idx="330">
                  <c:v>80.75</c:v>
                </c:pt>
                <c:pt idx="331">
                  <c:v>79.75</c:v>
                </c:pt>
                <c:pt idx="332">
                  <c:v>77.5</c:v>
                </c:pt>
                <c:pt idx="333">
                  <c:v>77.5</c:v>
                </c:pt>
                <c:pt idx="334">
                  <c:v>78</c:v>
                </c:pt>
                <c:pt idx="335">
                  <c:v>77.25</c:v>
                </c:pt>
                <c:pt idx="336">
                  <c:v>78.5</c:v>
                </c:pt>
                <c:pt idx="337">
                  <c:v>79.75</c:v>
                </c:pt>
                <c:pt idx="338">
                  <c:v>80</c:v>
                </c:pt>
                <c:pt idx="339">
                  <c:v>76.75</c:v>
                </c:pt>
                <c:pt idx="340">
                  <c:v>77.75</c:v>
                </c:pt>
                <c:pt idx="341">
                  <c:v>76.5</c:v>
                </c:pt>
                <c:pt idx="342">
                  <c:v>78.5</c:v>
                </c:pt>
                <c:pt idx="343">
                  <c:v>77.25</c:v>
                </c:pt>
                <c:pt idx="344">
                  <c:v>77.5</c:v>
                </c:pt>
                <c:pt idx="345">
                  <c:v>79.75</c:v>
                </c:pt>
                <c:pt idx="346">
                  <c:v>82.25</c:v>
                </c:pt>
                <c:pt idx="347">
                  <c:v>80</c:v>
                </c:pt>
                <c:pt idx="348">
                  <c:v>84</c:v>
                </c:pt>
                <c:pt idx="349">
                  <c:v>82</c:v>
                </c:pt>
                <c:pt idx="350">
                  <c:v>75.75</c:v>
                </c:pt>
                <c:pt idx="351">
                  <c:v>83</c:v>
                </c:pt>
                <c:pt idx="352">
                  <c:v>83.25</c:v>
                </c:pt>
                <c:pt idx="353">
                  <c:v>87.5</c:v>
                </c:pt>
                <c:pt idx="354">
                  <c:v>90.25</c:v>
                </c:pt>
                <c:pt idx="355">
                  <c:v>92</c:v>
                </c:pt>
                <c:pt idx="356">
                  <c:v>90.75</c:v>
                </c:pt>
                <c:pt idx="357">
                  <c:v>88.5</c:v>
                </c:pt>
                <c:pt idx="358">
                  <c:v>85.5</c:v>
                </c:pt>
                <c:pt idx="359">
                  <c:v>85.25</c:v>
                </c:pt>
                <c:pt idx="360">
                  <c:v>84.75</c:v>
                </c:pt>
                <c:pt idx="361">
                  <c:v>88.75</c:v>
                </c:pt>
                <c:pt idx="362">
                  <c:v>84.25</c:v>
                </c:pt>
                <c:pt idx="363">
                  <c:v>86</c:v>
                </c:pt>
                <c:pt idx="364">
                  <c:v>85.5</c:v>
                </c:pt>
                <c:pt idx="365">
                  <c:v>79.75</c:v>
                </c:pt>
                <c:pt idx="366">
                  <c:v>77.25</c:v>
                </c:pt>
                <c:pt idx="367">
                  <c:v>83</c:v>
                </c:pt>
                <c:pt idx="368">
                  <c:v>80.25</c:v>
                </c:pt>
                <c:pt idx="369">
                  <c:v>81</c:v>
                </c:pt>
                <c:pt idx="370">
                  <c:v>80.75</c:v>
                </c:pt>
                <c:pt idx="371">
                  <c:v>79</c:v>
                </c:pt>
                <c:pt idx="372">
                  <c:v>80.75</c:v>
                </c:pt>
                <c:pt idx="373">
                  <c:v>80</c:v>
                </c:pt>
                <c:pt idx="374">
                  <c:v>80.5</c:v>
                </c:pt>
                <c:pt idx="375">
                  <c:v>79.75</c:v>
                </c:pt>
                <c:pt idx="376">
                  <c:v>74</c:v>
                </c:pt>
                <c:pt idx="377">
                  <c:v>68.5</c:v>
                </c:pt>
                <c:pt idx="378">
                  <c:v>66.25</c:v>
                </c:pt>
                <c:pt idx="379">
                  <c:v>63.5</c:v>
                </c:pt>
                <c:pt idx="380">
                  <c:v>68</c:v>
                </c:pt>
                <c:pt idx="381">
                  <c:v>67.5</c:v>
                </c:pt>
                <c:pt idx="382">
                  <c:v>68</c:v>
                </c:pt>
                <c:pt idx="383">
                  <c:v>66.5</c:v>
                </c:pt>
                <c:pt idx="384">
                  <c:v>66</c:v>
                </c:pt>
                <c:pt idx="385">
                  <c:v>66</c:v>
                </c:pt>
                <c:pt idx="386">
                  <c:v>64.5</c:v>
                </c:pt>
                <c:pt idx="387">
                  <c:v>60.5</c:v>
                </c:pt>
                <c:pt idx="388">
                  <c:v>62</c:v>
                </c:pt>
                <c:pt idx="389">
                  <c:v>63.5</c:v>
                </c:pt>
                <c:pt idx="390">
                  <c:v>63</c:v>
                </c:pt>
                <c:pt idx="391">
                  <c:v>64</c:v>
                </c:pt>
                <c:pt idx="392">
                  <c:v>64.25</c:v>
                </c:pt>
                <c:pt idx="393">
                  <c:v>64.5</c:v>
                </c:pt>
                <c:pt idx="394">
                  <c:v>60</c:v>
                </c:pt>
                <c:pt idx="395">
                  <c:v>58.5</c:v>
                </c:pt>
                <c:pt idx="396">
                  <c:v>61.25</c:v>
                </c:pt>
                <c:pt idx="397">
                  <c:v>67</c:v>
                </c:pt>
                <c:pt idx="398">
                  <c:v>61.75</c:v>
                </c:pt>
                <c:pt idx="399">
                  <c:v>63</c:v>
                </c:pt>
                <c:pt idx="400">
                  <c:v>66</c:v>
                </c:pt>
                <c:pt idx="401">
                  <c:v>64</c:v>
                </c:pt>
                <c:pt idx="402">
                  <c:v>66</c:v>
                </c:pt>
                <c:pt idx="403">
                  <c:v>64</c:v>
                </c:pt>
                <c:pt idx="404">
                  <c:v>65.25</c:v>
                </c:pt>
                <c:pt idx="405">
                  <c:v>66</c:v>
                </c:pt>
                <c:pt idx="406">
                  <c:v>68.5</c:v>
                </c:pt>
                <c:pt idx="407">
                  <c:v>65.75</c:v>
                </c:pt>
                <c:pt idx="408">
                  <c:v>67.25</c:v>
                </c:pt>
                <c:pt idx="409">
                  <c:v>71.25</c:v>
                </c:pt>
                <c:pt idx="410">
                  <c:v>72</c:v>
                </c:pt>
                <c:pt idx="411">
                  <c:v>67</c:v>
                </c:pt>
                <c:pt idx="412">
                  <c:v>68</c:v>
                </c:pt>
                <c:pt idx="413">
                  <c:v>65.25</c:v>
                </c:pt>
                <c:pt idx="414">
                  <c:v>68.5</c:v>
                </c:pt>
                <c:pt idx="415">
                  <c:v>68.25</c:v>
                </c:pt>
                <c:pt idx="416">
                  <c:v>68</c:v>
                </c:pt>
                <c:pt idx="417">
                  <c:v>68.5</c:v>
                </c:pt>
                <c:pt idx="418">
                  <c:v>68.25</c:v>
                </c:pt>
                <c:pt idx="419">
                  <c:v>68.75</c:v>
                </c:pt>
                <c:pt idx="420">
                  <c:v>69</c:v>
                </c:pt>
                <c:pt idx="421">
                  <c:v>68.75</c:v>
                </c:pt>
                <c:pt idx="422">
                  <c:v>69.5</c:v>
                </c:pt>
                <c:pt idx="423">
                  <c:v>69.75</c:v>
                </c:pt>
                <c:pt idx="424">
                  <c:v>70.25</c:v>
                </c:pt>
                <c:pt idx="425">
                  <c:v>69.75</c:v>
                </c:pt>
                <c:pt idx="426">
                  <c:v>69.25</c:v>
                </c:pt>
                <c:pt idx="427">
                  <c:v>69.5</c:v>
                </c:pt>
                <c:pt idx="428">
                  <c:v>70</c:v>
                </c:pt>
                <c:pt idx="429">
                  <c:v>69.75</c:v>
                </c:pt>
                <c:pt idx="430">
                  <c:v>69.5</c:v>
                </c:pt>
                <c:pt idx="431">
                  <c:v>68.5</c:v>
                </c:pt>
                <c:pt idx="432">
                  <c:v>69.25</c:v>
                </c:pt>
                <c:pt idx="433">
                  <c:v>73.75</c:v>
                </c:pt>
                <c:pt idx="434">
                  <c:v>73.75</c:v>
                </c:pt>
                <c:pt idx="435">
                  <c:v>76.5</c:v>
                </c:pt>
                <c:pt idx="436">
                  <c:v>75.25</c:v>
                </c:pt>
                <c:pt idx="437">
                  <c:v>78</c:v>
                </c:pt>
                <c:pt idx="438">
                  <c:v>80.25</c:v>
                </c:pt>
                <c:pt idx="439">
                  <c:v>82.5</c:v>
                </c:pt>
                <c:pt idx="440">
                  <c:v>77</c:v>
                </c:pt>
                <c:pt idx="441">
                  <c:v>74.25</c:v>
                </c:pt>
                <c:pt idx="442">
                  <c:v>68.5</c:v>
                </c:pt>
                <c:pt idx="443">
                  <c:v>68</c:v>
                </c:pt>
                <c:pt idx="444">
                  <c:v>67</c:v>
                </c:pt>
                <c:pt idx="445">
                  <c:v>68.75</c:v>
                </c:pt>
                <c:pt idx="446">
                  <c:v>69.5</c:v>
                </c:pt>
                <c:pt idx="447">
                  <c:v>68.25</c:v>
                </c:pt>
                <c:pt idx="448">
                  <c:v>65.5</c:v>
                </c:pt>
                <c:pt idx="449">
                  <c:v>65</c:v>
                </c:pt>
                <c:pt idx="450">
                  <c:v>69.5</c:v>
                </c:pt>
                <c:pt idx="451">
                  <c:v>72.25</c:v>
                </c:pt>
                <c:pt idx="452">
                  <c:v>66.5</c:v>
                </c:pt>
                <c:pt idx="453">
                  <c:v>63</c:v>
                </c:pt>
                <c:pt idx="454">
                  <c:v>59</c:v>
                </c:pt>
                <c:pt idx="455">
                  <c:v>59.5</c:v>
                </c:pt>
                <c:pt idx="456">
                  <c:v>61</c:v>
                </c:pt>
                <c:pt idx="457">
                  <c:v>62.5</c:v>
                </c:pt>
                <c:pt idx="458">
                  <c:v>59.25</c:v>
                </c:pt>
                <c:pt idx="459">
                  <c:v>62.75</c:v>
                </c:pt>
                <c:pt idx="460">
                  <c:v>62.5</c:v>
                </c:pt>
                <c:pt idx="461">
                  <c:v>61.5</c:v>
                </c:pt>
                <c:pt idx="462">
                  <c:v>63</c:v>
                </c:pt>
                <c:pt idx="463">
                  <c:v>57.75</c:v>
                </c:pt>
                <c:pt idx="464">
                  <c:v>52.25</c:v>
                </c:pt>
                <c:pt idx="465">
                  <c:v>54</c:v>
                </c:pt>
                <c:pt idx="466">
                  <c:v>54</c:v>
                </c:pt>
                <c:pt idx="467">
                  <c:v>56.25</c:v>
                </c:pt>
                <c:pt idx="468">
                  <c:v>58.5</c:v>
                </c:pt>
                <c:pt idx="469">
                  <c:v>58</c:v>
                </c:pt>
                <c:pt idx="470">
                  <c:v>57</c:v>
                </c:pt>
                <c:pt idx="471">
                  <c:v>56.5</c:v>
                </c:pt>
                <c:pt idx="472">
                  <c:v>58.5</c:v>
                </c:pt>
                <c:pt idx="473">
                  <c:v>63</c:v>
                </c:pt>
                <c:pt idx="474">
                  <c:v>62.5</c:v>
                </c:pt>
                <c:pt idx="475">
                  <c:v>61.25</c:v>
                </c:pt>
                <c:pt idx="476">
                  <c:v>65.25</c:v>
                </c:pt>
                <c:pt idx="477">
                  <c:v>69.75</c:v>
                </c:pt>
                <c:pt idx="478">
                  <c:v>65.25</c:v>
                </c:pt>
                <c:pt idx="479">
                  <c:v>62</c:v>
                </c:pt>
                <c:pt idx="480">
                  <c:v>63.75</c:v>
                </c:pt>
                <c:pt idx="481">
                  <c:v>60</c:v>
                </c:pt>
                <c:pt idx="482">
                  <c:v>60.5</c:v>
                </c:pt>
                <c:pt idx="483">
                  <c:v>53</c:v>
                </c:pt>
                <c:pt idx="484">
                  <c:v>54.25</c:v>
                </c:pt>
                <c:pt idx="485">
                  <c:v>60.5</c:v>
                </c:pt>
                <c:pt idx="486">
                  <c:v>63.5</c:v>
                </c:pt>
                <c:pt idx="487">
                  <c:v>64.5</c:v>
                </c:pt>
                <c:pt idx="488">
                  <c:v>63.25</c:v>
                </c:pt>
                <c:pt idx="489">
                  <c:v>64</c:v>
                </c:pt>
                <c:pt idx="490">
                  <c:v>66.25</c:v>
                </c:pt>
                <c:pt idx="491">
                  <c:v>69</c:v>
                </c:pt>
                <c:pt idx="492">
                  <c:v>74</c:v>
                </c:pt>
                <c:pt idx="493">
                  <c:v>75.75</c:v>
                </c:pt>
                <c:pt idx="494">
                  <c:v>67.75</c:v>
                </c:pt>
                <c:pt idx="495">
                  <c:v>72</c:v>
                </c:pt>
                <c:pt idx="496">
                  <c:v>71.25</c:v>
                </c:pt>
                <c:pt idx="497">
                  <c:v>75.25</c:v>
                </c:pt>
                <c:pt idx="498">
                  <c:v>79.75</c:v>
                </c:pt>
                <c:pt idx="499">
                  <c:v>87.75</c:v>
                </c:pt>
                <c:pt idx="500">
                  <c:v>84</c:v>
                </c:pt>
                <c:pt idx="501">
                  <c:v>83.25</c:v>
                </c:pt>
                <c:pt idx="502">
                  <c:v>83</c:v>
                </c:pt>
                <c:pt idx="503">
                  <c:v>86.5</c:v>
                </c:pt>
                <c:pt idx="504">
                  <c:v>91.5</c:v>
                </c:pt>
                <c:pt idx="505">
                  <c:v>96.5</c:v>
                </c:pt>
                <c:pt idx="506">
                  <c:v>85.5</c:v>
                </c:pt>
                <c:pt idx="507">
                  <c:v>87.75</c:v>
                </c:pt>
                <c:pt idx="508">
                  <c:v>84.75</c:v>
                </c:pt>
                <c:pt idx="509">
                  <c:v>87</c:v>
                </c:pt>
                <c:pt idx="510">
                  <c:v>82.25</c:v>
                </c:pt>
                <c:pt idx="511">
                  <c:v>81</c:v>
                </c:pt>
                <c:pt idx="512">
                  <c:v>83.25</c:v>
                </c:pt>
                <c:pt idx="513">
                  <c:v>87.5</c:v>
                </c:pt>
                <c:pt idx="514">
                  <c:v>90</c:v>
                </c:pt>
                <c:pt idx="515">
                  <c:v>88.25</c:v>
                </c:pt>
                <c:pt idx="516">
                  <c:v>92.5</c:v>
                </c:pt>
                <c:pt idx="517">
                  <c:v>91.5</c:v>
                </c:pt>
                <c:pt idx="518">
                  <c:v>93</c:v>
                </c:pt>
                <c:pt idx="519">
                  <c:v>89</c:v>
                </c:pt>
                <c:pt idx="520">
                  <c:v>94.25</c:v>
                </c:pt>
                <c:pt idx="521">
                  <c:v>96</c:v>
                </c:pt>
                <c:pt idx="522">
                  <c:v>96.25</c:v>
                </c:pt>
                <c:pt idx="523">
                  <c:v>95.25</c:v>
                </c:pt>
                <c:pt idx="524">
                  <c:v>96.25</c:v>
                </c:pt>
                <c:pt idx="525">
                  <c:v>100</c:v>
                </c:pt>
                <c:pt idx="526">
                  <c:v>96.5</c:v>
                </c:pt>
                <c:pt idx="527">
                  <c:v>98.75</c:v>
                </c:pt>
                <c:pt idx="528">
                  <c:v>99</c:v>
                </c:pt>
                <c:pt idx="529">
                  <c:v>101.25</c:v>
                </c:pt>
                <c:pt idx="530">
                  <c:v>98.5</c:v>
                </c:pt>
                <c:pt idx="531">
                  <c:v>99.5</c:v>
                </c:pt>
                <c:pt idx="532">
                  <c:v>100</c:v>
                </c:pt>
                <c:pt idx="533">
                  <c:v>104.75</c:v>
                </c:pt>
                <c:pt idx="534">
                  <c:v>104.25</c:v>
                </c:pt>
                <c:pt idx="535">
                  <c:v>100</c:v>
                </c:pt>
                <c:pt idx="536">
                  <c:v>98.75</c:v>
                </c:pt>
                <c:pt idx="537">
                  <c:v>101.5</c:v>
                </c:pt>
                <c:pt idx="538">
                  <c:v>101.75</c:v>
                </c:pt>
                <c:pt idx="539">
                  <c:v>98.25</c:v>
                </c:pt>
                <c:pt idx="540">
                  <c:v>97.5</c:v>
                </c:pt>
                <c:pt idx="541">
                  <c:v>98.5</c:v>
                </c:pt>
                <c:pt idx="542">
                  <c:v>95.75</c:v>
                </c:pt>
                <c:pt idx="543">
                  <c:v>91.5</c:v>
                </c:pt>
                <c:pt idx="544">
                  <c:v>94</c:v>
                </c:pt>
                <c:pt idx="545">
                  <c:v>96</c:v>
                </c:pt>
                <c:pt idx="546">
                  <c:v>96</c:v>
                </c:pt>
                <c:pt idx="547">
                  <c:v>94</c:v>
                </c:pt>
                <c:pt idx="548">
                  <c:v>95.75</c:v>
                </c:pt>
                <c:pt idx="549">
                  <c:v>91.75</c:v>
                </c:pt>
                <c:pt idx="550">
                  <c:v>87.25</c:v>
                </c:pt>
                <c:pt idx="551">
                  <c:v>94.25</c:v>
                </c:pt>
                <c:pt idx="552">
                  <c:v>94.5</c:v>
                </c:pt>
                <c:pt idx="553">
                  <c:v>96.5</c:v>
                </c:pt>
                <c:pt idx="554">
                  <c:v>95</c:v>
                </c:pt>
                <c:pt idx="555">
                  <c:v>91</c:v>
                </c:pt>
                <c:pt idx="556">
                  <c:v>85.5</c:v>
                </c:pt>
                <c:pt idx="557">
                  <c:v>85.5</c:v>
                </c:pt>
                <c:pt idx="558">
                  <c:v>87.25</c:v>
                </c:pt>
                <c:pt idx="559">
                  <c:v>85</c:v>
                </c:pt>
                <c:pt idx="560">
                  <c:v>87.25</c:v>
                </c:pt>
                <c:pt idx="561">
                  <c:v>88.25</c:v>
                </c:pt>
                <c:pt idx="562">
                  <c:v>89.25</c:v>
                </c:pt>
                <c:pt idx="563">
                  <c:v>90</c:v>
                </c:pt>
                <c:pt idx="564">
                  <c:v>89.75</c:v>
                </c:pt>
                <c:pt idx="565">
                  <c:v>92.5</c:v>
                </c:pt>
                <c:pt idx="566">
                  <c:v>89</c:v>
                </c:pt>
                <c:pt idx="567">
                  <c:v>87.75</c:v>
                </c:pt>
                <c:pt idx="568">
                  <c:v>88.25</c:v>
                </c:pt>
                <c:pt idx="569">
                  <c:v>94</c:v>
                </c:pt>
                <c:pt idx="570">
                  <c:v>97.5</c:v>
                </c:pt>
                <c:pt idx="571">
                  <c:v>102</c:v>
                </c:pt>
                <c:pt idx="572">
                  <c:v>104</c:v>
                </c:pt>
                <c:pt idx="573">
                  <c:v>110</c:v>
                </c:pt>
                <c:pt idx="574">
                  <c:v>112</c:v>
                </c:pt>
                <c:pt idx="575">
                  <c:v>111</c:v>
                </c:pt>
                <c:pt idx="576">
                  <c:v>113</c:v>
                </c:pt>
                <c:pt idx="577">
                  <c:v>114.5</c:v>
                </c:pt>
                <c:pt idx="578">
                  <c:v>112.25</c:v>
                </c:pt>
                <c:pt idx="579">
                  <c:v>108.5</c:v>
                </c:pt>
                <c:pt idx="580">
                  <c:v>112</c:v>
                </c:pt>
                <c:pt idx="581">
                  <c:v>115.75</c:v>
                </c:pt>
                <c:pt idx="582">
                  <c:v>119.5</c:v>
                </c:pt>
                <c:pt idx="583">
                  <c:v>123.75</c:v>
                </c:pt>
                <c:pt idx="584">
                  <c:v>124</c:v>
                </c:pt>
                <c:pt idx="585">
                  <c:v>126.25</c:v>
                </c:pt>
                <c:pt idx="586">
                  <c:v>124</c:v>
                </c:pt>
                <c:pt idx="587">
                  <c:v>126.75</c:v>
                </c:pt>
                <c:pt idx="588">
                  <c:v>127</c:v>
                </c:pt>
                <c:pt idx="589">
                  <c:v>129.25</c:v>
                </c:pt>
                <c:pt idx="590">
                  <c:v>129.25</c:v>
                </c:pt>
                <c:pt idx="591">
                  <c:v>130</c:v>
                </c:pt>
                <c:pt idx="592">
                  <c:v>128.75</c:v>
                </c:pt>
                <c:pt idx="593">
                  <c:v>130.75</c:v>
                </c:pt>
                <c:pt idx="594">
                  <c:v>131</c:v>
                </c:pt>
                <c:pt idx="595">
                  <c:v>128.25</c:v>
                </c:pt>
                <c:pt idx="596">
                  <c:v>132.5</c:v>
                </c:pt>
                <c:pt idx="597">
                  <c:v>132.5</c:v>
                </c:pt>
                <c:pt idx="598">
                  <c:v>137.25</c:v>
                </c:pt>
                <c:pt idx="599">
                  <c:v>136.5</c:v>
                </c:pt>
                <c:pt idx="600">
                  <c:v>136.5</c:v>
                </c:pt>
                <c:pt idx="601">
                  <c:v>135</c:v>
                </c:pt>
                <c:pt idx="602">
                  <c:v>136</c:v>
                </c:pt>
                <c:pt idx="603">
                  <c:v>137</c:v>
                </c:pt>
                <c:pt idx="604">
                  <c:v>137.25</c:v>
                </c:pt>
                <c:pt idx="605">
                  <c:v>136.25</c:v>
                </c:pt>
                <c:pt idx="606">
                  <c:v>138.75</c:v>
                </c:pt>
                <c:pt idx="607">
                  <c:v>136.75</c:v>
                </c:pt>
                <c:pt idx="608">
                  <c:v>136</c:v>
                </c:pt>
                <c:pt idx="609">
                  <c:v>134.25</c:v>
                </c:pt>
                <c:pt idx="610">
                  <c:v>137</c:v>
                </c:pt>
                <c:pt idx="611">
                  <c:v>137</c:v>
                </c:pt>
                <c:pt idx="612">
                  <c:v>134</c:v>
                </c:pt>
                <c:pt idx="613">
                  <c:v>132.75</c:v>
                </c:pt>
                <c:pt idx="614">
                  <c:v>127.25</c:v>
                </c:pt>
                <c:pt idx="615">
                  <c:v>133.5</c:v>
                </c:pt>
                <c:pt idx="616">
                  <c:v>142.5</c:v>
                </c:pt>
                <c:pt idx="617">
                  <c:v>135.25</c:v>
                </c:pt>
                <c:pt idx="618">
                  <c:v>141.75</c:v>
                </c:pt>
                <c:pt idx="619">
                  <c:v>141</c:v>
                </c:pt>
                <c:pt idx="620">
                  <c:v>142</c:v>
                </c:pt>
                <c:pt idx="621">
                  <c:v>141</c:v>
                </c:pt>
                <c:pt idx="622">
                  <c:v>144.75</c:v>
                </c:pt>
                <c:pt idx="623">
                  <c:v>145.25</c:v>
                </c:pt>
                <c:pt idx="624">
                  <c:v>143.5</c:v>
                </c:pt>
                <c:pt idx="625">
                  <c:v>147</c:v>
                </c:pt>
                <c:pt idx="626">
                  <c:v>144</c:v>
                </c:pt>
                <c:pt idx="627">
                  <c:v>137.75</c:v>
                </c:pt>
                <c:pt idx="628">
                  <c:v>140</c:v>
                </c:pt>
                <c:pt idx="629">
                  <c:v>137.75</c:v>
                </c:pt>
                <c:pt idx="630">
                  <c:v>134</c:v>
                </c:pt>
                <c:pt idx="631">
                  <c:v>136</c:v>
                </c:pt>
                <c:pt idx="632">
                  <c:v>134.75</c:v>
                </c:pt>
                <c:pt idx="633">
                  <c:v>133.25</c:v>
                </c:pt>
                <c:pt idx="634">
                  <c:v>132.25</c:v>
                </c:pt>
                <c:pt idx="635">
                  <c:v>128</c:v>
                </c:pt>
                <c:pt idx="636">
                  <c:v>131</c:v>
                </c:pt>
                <c:pt idx="637">
                  <c:v>134.25</c:v>
                </c:pt>
                <c:pt idx="638">
                  <c:v>130.75</c:v>
                </c:pt>
                <c:pt idx="639">
                  <c:v>135.5</c:v>
                </c:pt>
                <c:pt idx="640">
                  <c:v>140.75</c:v>
                </c:pt>
                <c:pt idx="641">
                  <c:v>142</c:v>
                </c:pt>
                <c:pt idx="642">
                  <c:v>142</c:v>
                </c:pt>
                <c:pt idx="643">
                  <c:v>139.25</c:v>
                </c:pt>
                <c:pt idx="644">
                  <c:v>143</c:v>
                </c:pt>
                <c:pt idx="645">
                  <c:v>145.5</c:v>
                </c:pt>
                <c:pt idx="646">
                  <c:v>142.25</c:v>
                </c:pt>
                <c:pt idx="647">
                  <c:v>145.5</c:v>
                </c:pt>
                <c:pt idx="648">
                  <c:v>156</c:v>
                </c:pt>
                <c:pt idx="649">
                  <c:v>170.5</c:v>
                </c:pt>
                <c:pt idx="650">
                  <c:v>174.5</c:v>
                </c:pt>
                <c:pt idx="651">
                  <c:v>177.5</c:v>
                </c:pt>
                <c:pt idx="652">
                  <c:v>173</c:v>
                </c:pt>
                <c:pt idx="653">
                  <c:v>169.5</c:v>
                </c:pt>
                <c:pt idx="654">
                  <c:v>162.5</c:v>
                </c:pt>
                <c:pt idx="655">
                  <c:v>164.5</c:v>
                </c:pt>
                <c:pt idx="656">
                  <c:v>158.5</c:v>
                </c:pt>
                <c:pt idx="657">
                  <c:v>162</c:v>
                </c:pt>
                <c:pt idx="658">
                  <c:v>161.5</c:v>
                </c:pt>
                <c:pt idx="659">
                  <c:v>155.5</c:v>
                </c:pt>
                <c:pt idx="660">
                  <c:v>154.5</c:v>
                </c:pt>
                <c:pt idx="661">
                  <c:v>159.5</c:v>
                </c:pt>
                <c:pt idx="662">
                  <c:v>157.5</c:v>
                </c:pt>
                <c:pt idx="663">
                  <c:v>152.5</c:v>
                </c:pt>
                <c:pt idx="664">
                  <c:v>149</c:v>
                </c:pt>
                <c:pt idx="665">
                  <c:v>149.5</c:v>
                </c:pt>
                <c:pt idx="666">
                  <c:v>159.5</c:v>
                </c:pt>
                <c:pt idx="667">
                  <c:v>154</c:v>
                </c:pt>
                <c:pt idx="668">
                  <c:v>164</c:v>
                </c:pt>
                <c:pt idx="669">
                  <c:v>165</c:v>
                </c:pt>
                <c:pt idx="670">
                  <c:v>154</c:v>
                </c:pt>
                <c:pt idx="671">
                  <c:v>154</c:v>
                </c:pt>
                <c:pt idx="672">
                  <c:v>154</c:v>
                </c:pt>
                <c:pt idx="673">
                  <c:v>152</c:v>
                </c:pt>
                <c:pt idx="674">
                  <c:v>152</c:v>
                </c:pt>
                <c:pt idx="675">
                  <c:v>148.5</c:v>
                </c:pt>
                <c:pt idx="676">
                  <c:v>145.25</c:v>
                </c:pt>
                <c:pt idx="677">
                  <c:v>151</c:v>
                </c:pt>
                <c:pt idx="678">
                  <c:v>147.5</c:v>
                </c:pt>
                <c:pt idx="679">
                  <c:v>146</c:v>
                </c:pt>
                <c:pt idx="680">
                  <c:v>144.5</c:v>
                </c:pt>
                <c:pt idx="681">
                  <c:v>141.5</c:v>
                </c:pt>
                <c:pt idx="682">
                  <c:v>146</c:v>
                </c:pt>
                <c:pt idx="683">
                  <c:v>152.5</c:v>
                </c:pt>
                <c:pt idx="684">
                  <c:v>144.25</c:v>
                </c:pt>
                <c:pt idx="685">
                  <c:v>143.75</c:v>
                </c:pt>
                <c:pt idx="686">
                  <c:v>148</c:v>
                </c:pt>
                <c:pt idx="687">
                  <c:v>149.75</c:v>
                </c:pt>
                <c:pt idx="688">
                  <c:v>150.5</c:v>
                </c:pt>
                <c:pt idx="689">
                  <c:v>149.5</c:v>
                </c:pt>
                <c:pt idx="690">
                  <c:v>159.5</c:v>
                </c:pt>
                <c:pt idx="691">
                  <c:v>162.5</c:v>
                </c:pt>
                <c:pt idx="692">
                  <c:v>168</c:v>
                </c:pt>
                <c:pt idx="693">
                  <c:v>167</c:v>
                </c:pt>
                <c:pt idx="694">
                  <c:v>169.5</c:v>
                </c:pt>
                <c:pt idx="695">
                  <c:v>163.5</c:v>
                </c:pt>
                <c:pt idx="696">
                  <c:v>166</c:v>
                </c:pt>
                <c:pt idx="697">
                  <c:v>165.5</c:v>
                </c:pt>
                <c:pt idx="698">
                  <c:v>165</c:v>
                </c:pt>
                <c:pt idx="699">
                  <c:v>176</c:v>
                </c:pt>
                <c:pt idx="700">
                  <c:v>172</c:v>
                </c:pt>
                <c:pt idx="701">
                  <c:v>177.5</c:v>
                </c:pt>
                <c:pt idx="702">
                  <c:v>176</c:v>
                </c:pt>
                <c:pt idx="703">
                  <c:v>177</c:v>
                </c:pt>
                <c:pt idx="704">
                  <c:v>179</c:v>
                </c:pt>
                <c:pt idx="705">
                  <c:v>174</c:v>
                </c:pt>
                <c:pt idx="706">
                  <c:v>171.5</c:v>
                </c:pt>
                <c:pt idx="707">
                  <c:v>166.5</c:v>
                </c:pt>
                <c:pt idx="708">
                  <c:v>166.5</c:v>
                </c:pt>
                <c:pt idx="709">
                  <c:v>170.5</c:v>
                </c:pt>
                <c:pt idx="710">
                  <c:v>162</c:v>
                </c:pt>
                <c:pt idx="711">
                  <c:v>160.5</c:v>
                </c:pt>
                <c:pt idx="712">
                  <c:v>151</c:v>
                </c:pt>
                <c:pt idx="713">
                  <c:v>153</c:v>
                </c:pt>
                <c:pt idx="714">
                  <c:v>149.25</c:v>
                </c:pt>
                <c:pt idx="715">
                  <c:v>144</c:v>
                </c:pt>
                <c:pt idx="716">
                  <c:v>145</c:v>
                </c:pt>
                <c:pt idx="717">
                  <c:v>149.25</c:v>
                </c:pt>
                <c:pt idx="718">
                  <c:v>141</c:v>
                </c:pt>
                <c:pt idx="719">
                  <c:v>152.5</c:v>
                </c:pt>
                <c:pt idx="720">
                  <c:v>155.5</c:v>
                </c:pt>
                <c:pt idx="721">
                  <c:v>165</c:v>
                </c:pt>
                <c:pt idx="722">
                  <c:v>161.5</c:v>
                </c:pt>
                <c:pt idx="723">
                  <c:v>168.5</c:v>
                </c:pt>
                <c:pt idx="724">
                  <c:v>170</c:v>
                </c:pt>
                <c:pt idx="725">
                  <c:v>177</c:v>
                </c:pt>
                <c:pt idx="726">
                  <c:v>172</c:v>
                </c:pt>
                <c:pt idx="727">
                  <c:v>178</c:v>
                </c:pt>
                <c:pt idx="728">
                  <c:v>176</c:v>
                </c:pt>
                <c:pt idx="729">
                  <c:v>176</c:v>
                </c:pt>
                <c:pt idx="730">
                  <c:v>177.5</c:v>
                </c:pt>
                <c:pt idx="731">
                  <c:v>182</c:v>
                </c:pt>
                <c:pt idx="732">
                  <c:v>181</c:v>
                </c:pt>
                <c:pt idx="733">
                  <c:v>178</c:v>
                </c:pt>
                <c:pt idx="734">
                  <c:v>172</c:v>
                </c:pt>
                <c:pt idx="735">
                  <c:v>178</c:v>
                </c:pt>
                <c:pt idx="736">
                  <c:v>171.5</c:v>
                </c:pt>
                <c:pt idx="737">
                  <c:v>167</c:v>
                </c:pt>
                <c:pt idx="738">
                  <c:v>174</c:v>
                </c:pt>
                <c:pt idx="739">
                  <c:v>180</c:v>
                </c:pt>
                <c:pt idx="740">
                  <c:v>184</c:v>
                </c:pt>
                <c:pt idx="741">
                  <c:v>188</c:v>
                </c:pt>
                <c:pt idx="742">
                  <c:v>191</c:v>
                </c:pt>
                <c:pt idx="743">
                  <c:v>191.5</c:v>
                </c:pt>
                <c:pt idx="744">
                  <c:v>188</c:v>
                </c:pt>
                <c:pt idx="745">
                  <c:v>190</c:v>
                </c:pt>
                <c:pt idx="746">
                  <c:v>185.5</c:v>
                </c:pt>
                <c:pt idx="747">
                  <c:v>184</c:v>
                </c:pt>
                <c:pt idx="748">
                  <c:v>177</c:v>
                </c:pt>
                <c:pt idx="749">
                  <c:v>177.5</c:v>
                </c:pt>
                <c:pt idx="750">
                  <c:v>177.5</c:v>
                </c:pt>
                <c:pt idx="751">
                  <c:v>175.5</c:v>
                </c:pt>
                <c:pt idx="752">
                  <c:v>173.5</c:v>
                </c:pt>
                <c:pt idx="753">
                  <c:v>168.5</c:v>
                </c:pt>
                <c:pt idx="754">
                  <c:v>165</c:v>
                </c:pt>
                <c:pt idx="755">
                  <c:v>166</c:v>
                </c:pt>
                <c:pt idx="756">
                  <c:v>164</c:v>
                </c:pt>
                <c:pt idx="757">
                  <c:v>163.5</c:v>
                </c:pt>
                <c:pt idx="758">
                  <c:v>164.5</c:v>
                </c:pt>
                <c:pt idx="759">
                  <c:v>165.5</c:v>
                </c:pt>
                <c:pt idx="760">
                  <c:v>164.5</c:v>
                </c:pt>
                <c:pt idx="761">
                  <c:v>169</c:v>
                </c:pt>
                <c:pt idx="762">
                  <c:v>163.5</c:v>
                </c:pt>
                <c:pt idx="763">
                  <c:v>162.5</c:v>
                </c:pt>
                <c:pt idx="764">
                  <c:v>166</c:v>
                </c:pt>
                <c:pt idx="765">
                  <c:v>170</c:v>
                </c:pt>
                <c:pt idx="766">
                  <c:v>166.5</c:v>
                </c:pt>
                <c:pt idx="767">
                  <c:v>164</c:v>
                </c:pt>
                <c:pt idx="768">
                  <c:v>156.5</c:v>
                </c:pt>
                <c:pt idx="769">
                  <c:v>156.5</c:v>
                </c:pt>
                <c:pt idx="770">
                  <c:v>161</c:v>
                </c:pt>
                <c:pt idx="771">
                  <c:v>163.5</c:v>
                </c:pt>
                <c:pt idx="772">
                  <c:v>169</c:v>
                </c:pt>
                <c:pt idx="773">
                  <c:v>171</c:v>
                </c:pt>
                <c:pt idx="774">
                  <c:v>167.5</c:v>
                </c:pt>
                <c:pt idx="775">
                  <c:v>160.5</c:v>
                </c:pt>
                <c:pt idx="776">
                  <c:v>157</c:v>
                </c:pt>
                <c:pt idx="777">
                  <c:v>159</c:v>
                </c:pt>
                <c:pt idx="778">
                  <c:v>167</c:v>
                </c:pt>
                <c:pt idx="779">
                  <c:v>169</c:v>
                </c:pt>
                <c:pt idx="780">
                  <c:v>166.5</c:v>
                </c:pt>
                <c:pt idx="781">
                  <c:v>161.5</c:v>
                </c:pt>
                <c:pt idx="782">
                  <c:v>155</c:v>
                </c:pt>
                <c:pt idx="783">
                  <c:v>156.5</c:v>
                </c:pt>
                <c:pt idx="784">
                  <c:v>154.5</c:v>
                </c:pt>
                <c:pt idx="785">
                  <c:v>152.5</c:v>
                </c:pt>
                <c:pt idx="786">
                  <c:v>160.5</c:v>
                </c:pt>
                <c:pt idx="787">
                  <c:v>165.5</c:v>
                </c:pt>
                <c:pt idx="788">
                  <c:v>165</c:v>
                </c:pt>
                <c:pt idx="789">
                  <c:v>157</c:v>
                </c:pt>
                <c:pt idx="790">
                  <c:v>162</c:v>
                </c:pt>
                <c:pt idx="791">
                  <c:v>173</c:v>
                </c:pt>
                <c:pt idx="792">
                  <c:v>167</c:v>
                </c:pt>
                <c:pt idx="793">
                  <c:v>168</c:v>
                </c:pt>
                <c:pt idx="794">
                  <c:v>169</c:v>
                </c:pt>
                <c:pt idx="795">
                  <c:v>172.5</c:v>
                </c:pt>
                <c:pt idx="796">
                  <c:v>167</c:v>
                </c:pt>
                <c:pt idx="797">
                  <c:v>170.5</c:v>
                </c:pt>
                <c:pt idx="798">
                  <c:v>167</c:v>
                </c:pt>
                <c:pt idx="799">
                  <c:v>168</c:v>
                </c:pt>
                <c:pt idx="800">
                  <c:v>167</c:v>
                </c:pt>
                <c:pt idx="801">
                  <c:v>188</c:v>
                </c:pt>
                <c:pt idx="802">
                  <c:v>188.5</c:v>
                </c:pt>
                <c:pt idx="803">
                  <c:v>190</c:v>
                </c:pt>
                <c:pt idx="804">
                  <c:v>188.5</c:v>
                </c:pt>
                <c:pt idx="805">
                  <c:v>192</c:v>
                </c:pt>
                <c:pt idx="806">
                  <c:v>195.5</c:v>
                </c:pt>
                <c:pt idx="807">
                  <c:v>202.5</c:v>
                </c:pt>
                <c:pt idx="808">
                  <c:v>205.5</c:v>
                </c:pt>
                <c:pt idx="809">
                  <c:v>199</c:v>
                </c:pt>
                <c:pt idx="810">
                  <c:v>198.5</c:v>
                </c:pt>
                <c:pt idx="811">
                  <c:v>197.5</c:v>
                </c:pt>
                <c:pt idx="812">
                  <c:v>193.5</c:v>
                </c:pt>
                <c:pt idx="813">
                  <c:v>191</c:v>
                </c:pt>
                <c:pt idx="814">
                  <c:v>191</c:v>
                </c:pt>
                <c:pt idx="815">
                  <c:v>191.5</c:v>
                </c:pt>
                <c:pt idx="816">
                  <c:v>191</c:v>
                </c:pt>
                <c:pt idx="817">
                  <c:v>189.5</c:v>
                </c:pt>
                <c:pt idx="818">
                  <c:v>179.5</c:v>
                </c:pt>
                <c:pt idx="819">
                  <c:v>173.5</c:v>
                </c:pt>
                <c:pt idx="820">
                  <c:v>176.5</c:v>
                </c:pt>
                <c:pt idx="821">
                  <c:v>173.5</c:v>
                </c:pt>
                <c:pt idx="822">
                  <c:v>172.5</c:v>
                </c:pt>
                <c:pt idx="823">
                  <c:v>176.5</c:v>
                </c:pt>
                <c:pt idx="824">
                  <c:v>174.5</c:v>
                </c:pt>
                <c:pt idx="825">
                  <c:v>181</c:v>
                </c:pt>
                <c:pt idx="826">
                  <c:v>178</c:v>
                </c:pt>
                <c:pt idx="827">
                  <c:v>176.5</c:v>
                </c:pt>
                <c:pt idx="828">
                  <c:v>174</c:v>
                </c:pt>
                <c:pt idx="829">
                  <c:v>172</c:v>
                </c:pt>
                <c:pt idx="830">
                  <c:v>168</c:v>
                </c:pt>
                <c:pt idx="831">
                  <c:v>168.5</c:v>
                </c:pt>
                <c:pt idx="832">
                  <c:v>169</c:v>
                </c:pt>
                <c:pt idx="833">
                  <c:v>172</c:v>
                </c:pt>
                <c:pt idx="834">
                  <c:v>165</c:v>
                </c:pt>
                <c:pt idx="835">
                  <c:v>175</c:v>
                </c:pt>
                <c:pt idx="836">
                  <c:v>180.5</c:v>
                </c:pt>
                <c:pt idx="837">
                  <c:v>181</c:v>
                </c:pt>
                <c:pt idx="838">
                  <c:v>174.5</c:v>
                </c:pt>
                <c:pt idx="839">
                  <c:v>176</c:v>
                </c:pt>
                <c:pt idx="840">
                  <c:v>173</c:v>
                </c:pt>
                <c:pt idx="841">
                  <c:v>175</c:v>
                </c:pt>
                <c:pt idx="842">
                  <c:v>173</c:v>
                </c:pt>
                <c:pt idx="843">
                  <c:v>173</c:v>
                </c:pt>
                <c:pt idx="844">
                  <c:v>173.5</c:v>
                </c:pt>
                <c:pt idx="845">
                  <c:v>171</c:v>
                </c:pt>
                <c:pt idx="846">
                  <c:v>171</c:v>
                </c:pt>
                <c:pt idx="847">
                  <c:v>170.5</c:v>
                </c:pt>
                <c:pt idx="848">
                  <c:v>171</c:v>
                </c:pt>
                <c:pt idx="849">
                  <c:v>172.25</c:v>
                </c:pt>
                <c:pt idx="850">
                  <c:v>166.25</c:v>
                </c:pt>
                <c:pt idx="851">
                  <c:v>163.75</c:v>
                </c:pt>
                <c:pt idx="852">
                  <c:v>163.5</c:v>
                </c:pt>
                <c:pt idx="853">
                  <c:v>162</c:v>
                </c:pt>
                <c:pt idx="854">
                  <c:v>159</c:v>
                </c:pt>
                <c:pt idx="855">
                  <c:v>161.75</c:v>
                </c:pt>
                <c:pt idx="856">
                  <c:v>165</c:v>
                </c:pt>
                <c:pt idx="857">
                  <c:v>164.5</c:v>
                </c:pt>
                <c:pt idx="858">
                  <c:v>166</c:v>
                </c:pt>
                <c:pt idx="859">
                  <c:v>167.5</c:v>
                </c:pt>
                <c:pt idx="860">
                  <c:v>166.75</c:v>
                </c:pt>
                <c:pt idx="861">
                  <c:v>158.25</c:v>
                </c:pt>
                <c:pt idx="862">
                  <c:v>156.25</c:v>
                </c:pt>
                <c:pt idx="863">
                  <c:v>151.75</c:v>
                </c:pt>
                <c:pt idx="864">
                  <c:v>155</c:v>
                </c:pt>
                <c:pt idx="865">
                  <c:v>153.5</c:v>
                </c:pt>
                <c:pt idx="866">
                  <c:v>151.5</c:v>
                </c:pt>
                <c:pt idx="867">
                  <c:v>152</c:v>
                </c:pt>
                <c:pt idx="868">
                  <c:v>151.5</c:v>
                </c:pt>
                <c:pt idx="869">
                  <c:v>151.25</c:v>
                </c:pt>
                <c:pt idx="870">
                  <c:v>149</c:v>
                </c:pt>
                <c:pt idx="871">
                  <c:v>146.25</c:v>
                </c:pt>
                <c:pt idx="872">
                  <c:v>150</c:v>
                </c:pt>
                <c:pt idx="873">
                  <c:v>148.75</c:v>
                </c:pt>
                <c:pt idx="874">
                  <c:v>144.25</c:v>
                </c:pt>
                <c:pt idx="875">
                  <c:v>144</c:v>
                </c:pt>
                <c:pt idx="876">
                  <c:v>142</c:v>
                </c:pt>
                <c:pt idx="877">
                  <c:v>139.75</c:v>
                </c:pt>
                <c:pt idx="878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C2-4817-B8E8-56E318815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161280"/>
        <c:axId val="2136502688"/>
      </c:lineChart>
      <c:lineChart>
        <c:grouping val="standard"/>
        <c:varyColors val="0"/>
        <c:ser>
          <c:idx val="2"/>
          <c:order val="1"/>
          <c:tx>
            <c:v>Bestellungen LKW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'Aufgabe 7'!$C$15:$C$1489</c:f>
              <c:numCache>
                <c:formatCode>m/d/yyyy</c:formatCode>
                <c:ptCount val="1475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7'!$E$15:$E$1460</c:f>
              <c:numCache>
                <c:formatCode>General</c:formatCode>
                <c:ptCount val="1446"/>
                <c:pt idx="0" formatCode="#,##0_ ;\-#,##0\ ">
                  <c:v>14061</c:v>
                </c:pt>
                <c:pt idx="66" formatCode="#,##0_ ;\-#,##0\ ">
                  <c:v>18945</c:v>
                </c:pt>
                <c:pt idx="127" formatCode="#,##0_ ;\-#,##0\ ">
                  <c:v>14625</c:v>
                </c:pt>
                <c:pt idx="189" formatCode="#,##0_ ;\-#,##0\ ">
                  <c:v>12312</c:v>
                </c:pt>
                <c:pt idx="252" formatCode="#,##0_ ;\-#,##0\ ">
                  <c:v>9009</c:v>
                </c:pt>
                <c:pt idx="318" formatCode="#,##0_ ;\-#,##0\ ">
                  <c:v>6904</c:v>
                </c:pt>
                <c:pt idx="378" formatCode="#,##0_ ;\-#,##0\ ">
                  <c:v>4783</c:v>
                </c:pt>
                <c:pt idx="440" formatCode="#,##0_ ;\-#,##0\ ">
                  <c:v>568</c:v>
                </c:pt>
                <c:pt idx="502" formatCode="#,##0_ ;\-#,##0\ ">
                  <c:v>9927</c:v>
                </c:pt>
                <c:pt idx="568" formatCode="#,##0_ ;\-#,##0\ ">
                  <c:v>15217</c:v>
                </c:pt>
                <c:pt idx="630" formatCode="#,##0_ ;\-#,##0\ ">
                  <c:v>18131</c:v>
                </c:pt>
                <c:pt idx="692" formatCode="#,##0_ ;\-#,##0\ ">
                  <c:v>23401</c:v>
                </c:pt>
                <c:pt idx="754" formatCode="#,##0_ ;\-#,##0\ ">
                  <c:v>16830</c:v>
                </c:pt>
                <c:pt idx="819" formatCode="#,##0_ ;\-#,##0\ ">
                  <c:v>20329</c:v>
                </c:pt>
                <c:pt idx="878" formatCode="#,##0_ ;\-#,##0\ ">
                  <c:v>25379</c:v>
                </c:pt>
                <c:pt idx="942" formatCode="#,##0_ ;\-#,##0\ ">
                  <c:v>23204</c:v>
                </c:pt>
                <c:pt idx="1005" formatCode="#,##0_ ;\-#,##0\ ">
                  <c:v>12202</c:v>
                </c:pt>
                <c:pt idx="1070" formatCode="#,##0_ ;\-#,##0\ ">
                  <c:v>15489</c:v>
                </c:pt>
                <c:pt idx="1129" formatCode="#,##0_ ;\-#,##0\ ">
                  <c:v>17514</c:v>
                </c:pt>
                <c:pt idx="1193" formatCode="#,##0_ ;\-#,##0\ ">
                  <c:v>16342</c:v>
                </c:pt>
                <c:pt idx="1257" formatCode="#,##0_ ;\-#,##0\ ">
                  <c:v>12466</c:v>
                </c:pt>
                <c:pt idx="1323" formatCode="#,##0_ ;\-#,##0\ ">
                  <c:v>14393</c:v>
                </c:pt>
                <c:pt idx="1385" formatCode="#,##0_ ;\-#,##0\ ">
                  <c:v>13341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C2-4817-B8E8-56E318815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154432"/>
        <c:axId val="2136489440"/>
      </c:lineChart>
      <c:dateAx>
        <c:axId val="21361612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6502688"/>
        <c:crosses val="autoZero"/>
        <c:auto val="1"/>
        <c:lblOffset val="100"/>
        <c:baseTimeUnit val="days"/>
      </c:dateAx>
      <c:valAx>
        <c:axId val="2136502688"/>
        <c:scaling>
          <c:orientation val="minMax"/>
          <c:max val="22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6161280"/>
        <c:crosses val="autoZero"/>
        <c:crossBetween val="midCat"/>
      </c:valAx>
      <c:valAx>
        <c:axId val="2136489440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6154432"/>
        <c:crosses val="max"/>
        <c:crossBetween val="between"/>
      </c:valAx>
      <c:dateAx>
        <c:axId val="21361544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36489440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0"/>
    <c:dispBlanksAs val="span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'Aufgabe 7'!$C$13</c:f>
              <c:strCache>
                <c:ptCount val="1"/>
                <c:pt idx="0">
                  <c:v>Scania A - Aktie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'Aufgabe 7'!$C$15:$C$893</c:f>
              <c:numCache>
                <c:formatCode>m/d/yyyy</c:formatCode>
                <c:ptCount val="879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</c:numCache>
            </c:numRef>
          </c:cat>
          <c:val>
            <c:numRef>
              <c:f>'Aufgabe 7'!$D$15:$D$893</c:f>
              <c:numCache>
                <c:formatCode>0.00</c:formatCode>
                <c:ptCount val="879"/>
                <c:pt idx="0">
                  <c:v>146.69999999999999</c:v>
                </c:pt>
                <c:pt idx="1">
                  <c:v>147</c:v>
                </c:pt>
                <c:pt idx="2">
                  <c:v>146.4</c:v>
                </c:pt>
                <c:pt idx="3">
                  <c:v>146.1</c:v>
                </c:pt>
                <c:pt idx="4">
                  <c:v>148.1</c:v>
                </c:pt>
                <c:pt idx="5">
                  <c:v>144.30000000000001</c:v>
                </c:pt>
                <c:pt idx="6">
                  <c:v>144.69999999999999</c:v>
                </c:pt>
                <c:pt idx="7">
                  <c:v>144.69999999999999</c:v>
                </c:pt>
                <c:pt idx="8">
                  <c:v>144.80000000000001</c:v>
                </c:pt>
                <c:pt idx="9">
                  <c:v>141.9</c:v>
                </c:pt>
                <c:pt idx="10">
                  <c:v>142.30000000000001</c:v>
                </c:pt>
                <c:pt idx="11">
                  <c:v>143.80000000000001</c:v>
                </c:pt>
                <c:pt idx="12">
                  <c:v>143.5</c:v>
                </c:pt>
                <c:pt idx="13">
                  <c:v>142.5</c:v>
                </c:pt>
                <c:pt idx="14">
                  <c:v>140</c:v>
                </c:pt>
                <c:pt idx="15">
                  <c:v>139.80000000000001</c:v>
                </c:pt>
                <c:pt idx="16">
                  <c:v>137.80000000000001</c:v>
                </c:pt>
                <c:pt idx="17">
                  <c:v>137.5</c:v>
                </c:pt>
                <c:pt idx="18">
                  <c:v>138</c:v>
                </c:pt>
                <c:pt idx="19">
                  <c:v>138</c:v>
                </c:pt>
                <c:pt idx="20">
                  <c:v>138.30000000000001</c:v>
                </c:pt>
                <c:pt idx="21">
                  <c:v>138.30000000000001</c:v>
                </c:pt>
                <c:pt idx="22">
                  <c:v>135.1</c:v>
                </c:pt>
                <c:pt idx="23">
                  <c:v>132.80000000000001</c:v>
                </c:pt>
                <c:pt idx="24">
                  <c:v>133.30000000000001</c:v>
                </c:pt>
                <c:pt idx="25">
                  <c:v>129.5</c:v>
                </c:pt>
                <c:pt idx="26">
                  <c:v>126.2</c:v>
                </c:pt>
                <c:pt idx="27">
                  <c:v>125.8</c:v>
                </c:pt>
                <c:pt idx="28">
                  <c:v>128</c:v>
                </c:pt>
                <c:pt idx="29">
                  <c:v>129</c:v>
                </c:pt>
                <c:pt idx="30">
                  <c:v>131.80000000000001</c:v>
                </c:pt>
                <c:pt idx="31">
                  <c:v>133.69999999999999</c:v>
                </c:pt>
                <c:pt idx="32">
                  <c:v>132.5</c:v>
                </c:pt>
                <c:pt idx="33">
                  <c:v>130.5</c:v>
                </c:pt>
                <c:pt idx="34">
                  <c:v>128.19999999999999</c:v>
                </c:pt>
                <c:pt idx="35">
                  <c:v>127.5</c:v>
                </c:pt>
                <c:pt idx="36">
                  <c:v>129.4</c:v>
                </c:pt>
                <c:pt idx="37">
                  <c:v>134</c:v>
                </c:pt>
                <c:pt idx="38">
                  <c:v>135</c:v>
                </c:pt>
                <c:pt idx="39">
                  <c:v>134</c:v>
                </c:pt>
                <c:pt idx="40">
                  <c:v>135</c:v>
                </c:pt>
                <c:pt idx="41">
                  <c:v>134.19999999999999</c:v>
                </c:pt>
                <c:pt idx="42">
                  <c:v>135.30000000000001</c:v>
                </c:pt>
                <c:pt idx="43">
                  <c:v>135.19999999999999</c:v>
                </c:pt>
                <c:pt idx="44">
                  <c:v>132</c:v>
                </c:pt>
                <c:pt idx="45">
                  <c:v>132.30000000000001</c:v>
                </c:pt>
                <c:pt idx="46">
                  <c:v>133</c:v>
                </c:pt>
                <c:pt idx="47">
                  <c:v>133.80000000000001</c:v>
                </c:pt>
                <c:pt idx="48">
                  <c:v>135.30000000000001</c:v>
                </c:pt>
                <c:pt idx="49">
                  <c:v>133.5</c:v>
                </c:pt>
                <c:pt idx="50">
                  <c:v>129.69999999999999</c:v>
                </c:pt>
                <c:pt idx="51">
                  <c:v>125.8</c:v>
                </c:pt>
                <c:pt idx="52">
                  <c:v>124</c:v>
                </c:pt>
                <c:pt idx="53">
                  <c:v>124.5</c:v>
                </c:pt>
                <c:pt idx="54">
                  <c:v>125.2</c:v>
                </c:pt>
                <c:pt idx="55">
                  <c:v>128.9</c:v>
                </c:pt>
                <c:pt idx="56">
                  <c:v>128.5</c:v>
                </c:pt>
                <c:pt idx="57">
                  <c:v>129</c:v>
                </c:pt>
                <c:pt idx="58">
                  <c:v>125</c:v>
                </c:pt>
                <c:pt idx="59">
                  <c:v>124.3</c:v>
                </c:pt>
                <c:pt idx="60">
                  <c:v>122.2</c:v>
                </c:pt>
                <c:pt idx="61">
                  <c:v>124.7</c:v>
                </c:pt>
                <c:pt idx="62">
                  <c:v>121.3</c:v>
                </c:pt>
                <c:pt idx="63">
                  <c:v>116</c:v>
                </c:pt>
                <c:pt idx="64">
                  <c:v>116.2</c:v>
                </c:pt>
                <c:pt idx="65">
                  <c:v>115</c:v>
                </c:pt>
                <c:pt idx="66">
                  <c:v>119.3</c:v>
                </c:pt>
                <c:pt idx="67">
                  <c:v>118.3</c:v>
                </c:pt>
                <c:pt idx="68">
                  <c:v>123</c:v>
                </c:pt>
                <c:pt idx="69">
                  <c:v>122.2</c:v>
                </c:pt>
                <c:pt idx="70">
                  <c:v>125.8</c:v>
                </c:pt>
                <c:pt idx="71">
                  <c:v>126.3</c:v>
                </c:pt>
                <c:pt idx="72">
                  <c:v>128</c:v>
                </c:pt>
                <c:pt idx="73">
                  <c:v>124.7</c:v>
                </c:pt>
                <c:pt idx="74">
                  <c:v>122.2</c:v>
                </c:pt>
                <c:pt idx="75">
                  <c:v>121.5</c:v>
                </c:pt>
                <c:pt idx="76">
                  <c:v>122.7</c:v>
                </c:pt>
                <c:pt idx="77">
                  <c:v>121.5</c:v>
                </c:pt>
                <c:pt idx="78">
                  <c:v>121.3</c:v>
                </c:pt>
                <c:pt idx="79">
                  <c:v>121</c:v>
                </c:pt>
                <c:pt idx="80">
                  <c:v>117</c:v>
                </c:pt>
                <c:pt idx="81">
                  <c:v>114</c:v>
                </c:pt>
                <c:pt idx="82">
                  <c:v>114</c:v>
                </c:pt>
                <c:pt idx="83">
                  <c:v>115.8</c:v>
                </c:pt>
                <c:pt idx="84">
                  <c:v>116.5</c:v>
                </c:pt>
                <c:pt idx="85">
                  <c:v>115.3</c:v>
                </c:pt>
                <c:pt idx="86">
                  <c:v>115</c:v>
                </c:pt>
                <c:pt idx="87">
                  <c:v>114.5</c:v>
                </c:pt>
                <c:pt idx="88">
                  <c:v>114.8</c:v>
                </c:pt>
                <c:pt idx="89">
                  <c:v>113</c:v>
                </c:pt>
                <c:pt idx="90">
                  <c:v>109.5</c:v>
                </c:pt>
                <c:pt idx="91">
                  <c:v>105.5</c:v>
                </c:pt>
                <c:pt idx="92">
                  <c:v>109.3</c:v>
                </c:pt>
                <c:pt idx="93">
                  <c:v>109.3</c:v>
                </c:pt>
                <c:pt idx="94">
                  <c:v>108.3</c:v>
                </c:pt>
                <c:pt idx="95">
                  <c:v>113.3</c:v>
                </c:pt>
                <c:pt idx="96">
                  <c:v>117</c:v>
                </c:pt>
                <c:pt idx="97">
                  <c:v>115</c:v>
                </c:pt>
                <c:pt idx="98">
                  <c:v>115</c:v>
                </c:pt>
                <c:pt idx="99">
                  <c:v>116.8</c:v>
                </c:pt>
                <c:pt idx="100">
                  <c:v>116.3</c:v>
                </c:pt>
                <c:pt idx="101">
                  <c:v>118</c:v>
                </c:pt>
                <c:pt idx="102">
                  <c:v>111</c:v>
                </c:pt>
                <c:pt idx="103">
                  <c:v>115.1</c:v>
                </c:pt>
                <c:pt idx="104">
                  <c:v>118.7</c:v>
                </c:pt>
                <c:pt idx="105">
                  <c:v>122</c:v>
                </c:pt>
                <c:pt idx="106">
                  <c:v>126.5</c:v>
                </c:pt>
                <c:pt idx="107">
                  <c:v>127.7</c:v>
                </c:pt>
                <c:pt idx="108">
                  <c:v>124.8</c:v>
                </c:pt>
                <c:pt idx="109">
                  <c:v>119.7</c:v>
                </c:pt>
                <c:pt idx="110">
                  <c:v>121.6</c:v>
                </c:pt>
                <c:pt idx="111">
                  <c:v>126.1</c:v>
                </c:pt>
                <c:pt idx="112">
                  <c:v>125.1</c:v>
                </c:pt>
                <c:pt idx="113">
                  <c:v>122.1</c:v>
                </c:pt>
                <c:pt idx="114">
                  <c:v>122.4</c:v>
                </c:pt>
                <c:pt idx="115">
                  <c:v>125.3</c:v>
                </c:pt>
                <c:pt idx="116">
                  <c:v>122.5</c:v>
                </c:pt>
                <c:pt idx="117">
                  <c:v>123.3</c:v>
                </c:pt>
                <c:pt idx="118">
                  <c:v>123.2</c:v>
                </c:pt>
                <c:pt idx="119">
                  <c:v>121.2</c:v>
                </c:pt>
                <c:pt idx="120">
                  <c:v>124.3</c:v>
                </c:pt>
                <c:pt idx="121">
                  <c:v>116.7</c:v>
                </c:pt>
                <c:pt idx="122">
                  <c:v>115.7</c:v>
                </c:pt>
                <c:pt idx="123">
                  <c:v>114.9</c:v>
                </c:pt>
                <c:pt idx="124">
                  <c:v>115.4</c:v>
                </c:pt>
                <c:pt idx="125">
                  <c:v>115.8</c:v>
                </c:pt>
                <c:pt idx="126">
                  <c:v>114.7</c:v>
                </c:pt>
                <c:pt idx="127">
                  <c:v>113.2</c:v>
                </c:pt>
                <c:pt idx="128">
                  <c:v>113.8</c:v>
                </c:pt>
                <c:pt idx="129">
                  <c:v>116.6</c:v>
                </c:pt>
                <c:pt idx="130">
                  <c:v>116</c:v>
                </c:pt>
                <c:pt idx="131">
                  <c:v>115.6</c:v>
                </c:pt>
                <c:pt idx="132">
                  <c:v>115.3</c:v>
                </c:pt>
                <c:pt idx="133">
                  <c:v>115.3</c:v>
                </c:pt>
                <c:pt idx="134">
                  <c:v>113.9</c:v>
                </c:pt>
                <c:pt idx="135">
                  <c:v>114.7</c:v>
                </c:pt>
                <c:pt idx="136">
                  <c:v>115.4</c:v>
                </c:pt>
                <c:pt idx="137">
                  <c:v>115.9</c:v>
                </c:pt>
                <c:pt idx="138">
                  <c:v>114.2</c:v>
                </c:pt>
                <c:pt idx="139">
                  <c:v>112.2</c:v>
                </c:pt>
                <c:pt idx="140">
                  <c:v>113.6</c:v>
                </c:pt>
                <c:pt idx="141">
                  <c:v>111</c:v>
                </c:pt>
                <c:pt idx="142">
                  <c:v>111.6</c:v>
                </c:pt>
                <c:pt idx="143">
                  <c:v>109.9</c:v>
                </c:pt>
                <c:pt idx="144">
                  <c:v>109.5</c:v>
                </c:pt>
                <c:pt idx="145">
                  <c:v>108.6</c:v>
                </c:pt>
                <c:pt idx="146">
                  <c:v>105.3</c:v>
                </c:pt>
                <c:pt idx="147">
                  <c:v>105</c:v>
                </c:pt>
                <c:pt idx="148">
                  <c:v>104</c:v>
                </c:pt>
                <c:pt idx="149">
                  <c:v>103.1</c:v>
                </c:pt>
                <c:pt idx="150">
                  <c:v>100</c:v>
                </c:pt>
                <c:pt idx="151">
                  <c:v>97.1</c:v>
                </c:pt>
                <c:pt idx="152">
                  <c:v>97.6</c:v>
                </c:pt>
                <c:pt idx="153">
                  <c:v>97.4</c:v>
                </c:pt>
                <c:pt idx="154">
                  <c:v>97.4</c:v>
                </c:pt>
                <c:pt idx="155">
                  <c:v>98.4</c:v>
                </c:pt>
                <c:pt idx="156">
                  <c:v>96.1</c:v>
                </c:pt>
                <c:pt idx="157">
                  <c:v>96.4</c:v>
                </c:pt>
                <c:pt idx="158">
                  <c:v>94.9</c:v>
                </c:pt>
                <c:pt idx="159">
                  <c:v>94.3</c:v>
                </c:pt>
                <c:pt idx="160">
                  <c:v>94.7</c:v>
                </c:pt>
                <c:pt idx="161">
                  <c:v>97.45</c:v>
                </c:pt>
                <c:pt idx="162">
                  <c:v>97.1</c:v>
                </c:pt>
                <c:pt idx="163">
                  <c:v>99.6</c:v>
                </c:pt>
                <c:pt idx="164">
                  <c:v>99</c:v>
                </c:pt>
                <c:pt idx="165">
                  <c:v>97.2</c:v>
                </c:pt>
                <c:pt idx="166">
                  <c:v>98.9</c:v>
                </c:pt>
                <c:pt idx="167">
                  <c:v>100.7</c:v>
                </c:pt>
                <c:pt idx="168">
                  <c:v>92.4</c:v>
                </c:pt>
                <c:pt idx="169">
                  <c:v>92.2</c:v>
                </c:pt>
                <c:pt idx="170">
                  <c:v>90.65</c:v>
                </c:pt>
                <c:pt idx="171">
                  <c:v>88</c:v>
                </c:pt>
                <c:pt idx="172">
                  <c:v>90.8</c:v>
                </c:pt>
                <c:pt idx="173">
                  <c:v>90.8</c:v>
                </c:pt>
                <c:pt idx="174">
                  <c:v>92.8</c:v>
                </c:pt>
                <c:pt idx="175">
                  <c:v>92.85</c:v>
                </c:pt>
                <c:pt idx="176">
                  <c:v>93.7</c:v>
                </c:pt>
                <c:pt idx="177">
                  <c:v>95.2</c:v>
                </c:pt>
                <c:pt idx="178">
                  <c:v>98.4</c:v>
                </c:pt>
                <c:pt idx="179">
                  <c:v>96.75</c:v>
                </c:pt>
                <c:pt idx="180">
                  <c:v>94.7</c:v>
                </c:pt>
                <c:pt idx="181">
                  <c:v>96.75</c:v>
                </c:pt>
                <c:pt idx="182">
                  <c:v>95.3</c:v>
                </c:pt>
                <c:pt idx="183">
                  <c:v>95.4</c:v>
                </c:pt>
                <c:pt idx="184">
                  <c:v>97.3</c:v>
                </c:pt>
                <c:pt idx="185">
                  <c:v>95.75</c:v>
                </c:pt>
                <c:pt idx="186">
                  <c:v>96</c:v>
                </c:pt>
                <c:pt idx="187">
                  <c:v>93.6</c:v>
                </c:pt>
                <c:pt idx="188">
                  <c:v>94.5</c:v>
                </c:pt>
                <c:pt idx="189">
                  <c:v>91.8</c:v>
                </c:pt>
                <c:pt idx="190">
                  <c:v>93.7</c:v>
                </c:pt>
                <c:pt idx="191">
                  <c:v>92.5</c:v>
                </c:pt>
                <c:pt idx="192">
                  <c:v>93.5</c:v>
                </c:pt>
                <c:pt idx="193">
                  <c:v>94.35</c:v>
                </c:pt>
                <c:pt idx="194">
                  <c:v>92.9</c:v>
                </c:pt>
                <c:pt idx="195">
                  <c:v>92.4</c:v>
                </c:pt>
                <c:pt idx="196">
                  <c:v>94.75</c:v>
                </c:pt>
                <c:pt idx="197">
                  <c:v>96.4</c:v>
                </c:pt>
                <c:pt idx="198">
                  <c:v>96.45</c:v>
                </c:pt>
                <c:pt idx="199">
                  <c:v>96.65</c:v>
                </c:pt>
                <c:pt idx="200">
                  <c:v>96.6</c:v>
                </c:pt>
                <c:pt idx="201">
                  <c:v>96.7</c:v>
                </c:pt>
                <c:pt idx="202">
                  <c:v>99.5</c:v>
                </c:pt>
                <c:pt idx="203">
                  <c:v>102</c:v>
                </c:pt>
                <c:pt idx="204">
                  <c:v>102</c:v>
                </c:pt>
                <c:pt idx="205">
                  <c:v>102.2</c:v>
                </c:pt>
                <c:pt idx="206">
                  <c:v>99.85</c:v>
                </c:pt>
                <c:pt idx="207">
                  <c:v>98.2</c:v>
                </c:pt>
                <c:pt idx="208">
                  <c:v>98.6</c:v>
                </c:pt>
                <c:pt idx="209">
                  <c:v>95.8</c:v>
                </c:pt>
                <c:pt idx="210">
                  <c:v>98.05</c:v>
                </c:pt>
                <c:pt idx="211">
                  <c:v>95.6</c:v>
                </c:pt>
                <c:pt idx="212">
                  <c:v>100.9</c:v>
                </c:pt>
                <c:pt idx="213">
                  <c:v>100.3</c:v>
                </c:pt>
                <c:pt idx="214">
                  <c:v>98.9</c:v>
                </c:pt>
                <c:pt idx="215">
                  <c:v>95.5</c:v>
                </c:pt>
                <c:pt idx="216">
                  <c:v>94.25</c:v>
                </c:pt>
                <c:pt idx="217">
                  <c:v>96.8</c:v>
                </c:pt>
                <c:pt idx="218">
                  <c:v>97.9</c:v>
                </c:pt>
                <c:pt idx="219">
                  <c:v>98.5</c:v>
                </c:pt>
                <c:pt idx="220">
                  <c:v>98.5</c:v>
                </c:pt>
                <c:pt idx="221">
                  <c:v>98.5</c:v>
                </c:pt>
                <c:pt idx="222">
                  <c:v>98.45</c:v>
                </c:pt>
                <c:pt idx="223">
                  <c:v>97.1</c:v>
                </c:pt>
                <c:pt idx="224">
                  <c:v>94.95</c:v>
                </c:pt>
                <c:pt idx="225">
                  <c:v>91.25</c:v>
                </c:pt>
                <c:pt idx="226">
                  <c:v>91.6</c:v>
                </c:pt>
                <c:pt idx="227">
                  <c:v>91.2</c:v>
                </c:pt>
                <c:pt idx="228">
                  <c:v>87.6</c:v>
                </c:pt>
                <c:pt idx="229">
                  <c:v>90.4</c:v>
                </c:pt>
                <c:pt idx="230">
                  <c:v>93</c:v>
                </c:pt>
                <c:pt idx="231">
                  <c:v>90.95</c:v>
                </c:pt>
                <c:pt idx="232">
                  <c:v>89.8</c:v>
                </c:pt>
                <c:pt idx="233">
                  <c:v>92.7</c:v>
                </c:pt>
                <c:pt idx="234">
                  <c:v>90.3</c:v>
                </c:pt>
                <c:pt idx="235">
                  <c:v>95.25</c:v>
                </c:pt>
                <c:pt idx="236">
                  <c:v>89.75</c:v>
                </c:pt>
                <c:pt idx="237">
                  <c:v>91.5</c:v>
                </c:pt>
                <c:pt idx="238">
                  <c:v>93.5</c:v>
                </c:pt>
                <c:pt idx="239">
                  <c:v>93.25</c:v>
                </c:pt>
                <c:pt idx="240">
                  <c:v>89.75</c:v>
                </c:pt>
                <c:pt idx="241">
                  <c:v>91.25</c:v>
                </c:pt>
                <c:pt idx="242">
                  <c:v>90.75</c:v>
                </c:pt>
                <c:pt idx="243">
                  <c:v>87.25</c:v>
                </c:pt>
                <c:pt idx="244">
                  <c:v>87.5</c:v>
                </c:pt>
                <c:pt idx="245">
                  <c:v>87</c:v>
                </c:pt>
                <c:pt idx="246">
                  <c:v>87.5</c:v>
                </c:pt>
                <c:pt idx="247">
                  <c:v>84</c:v>
                </c:pt>
                <c:pt idx="248">
                  <c:v>83.75</c:v>
                </c:pt>
                <c:pt idx="249">
                  <c:v>83</c:v>
                </c:pt>
                <c:pt idx="250">
                  <c:v>83</c:v>
                </c:pt>
                <c:pt idx="251">
                  <c:v>86</c:v>
                </c:pt>
                <c:pt idx="252">
                  <c:v>86.5</c:v>
                </c:pt>
                <c:pt idx="253">
                  <c:v>86</c:v>
                </c:pt>
                <c:pt idx="254">
                  <c:v>86.75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87.5</c:v>
                </c:pt>
                <c:pt idx="259">
                  <c:v>87</c:v>
                </c:pt>
                <c:pt idx="260">
                  <c:v>86.25</c:v>
                </c:pt>
                <c:pt idx="261">
                  <c:v>88</c:v>
                </c:pt>
                <c:pt idx="262">
                  <c:v>86.25</c:v>
                </c:pt>
                <c:pt idx="263">
                  <c:v>86.75</c:v>
                </c:pt>
                <c:pt idx="264">
                  <c:v>87.5</c:v>
                </c:pt>
                <c:pt idx="265">
                  <c:v>87.75</c:v>
                </c:pt>
                <c:pt idx="266">
                  <c:v>87</c:v>
                </c:pt>
                <c:pt idx="267">
                  <c:v>89</c:v>
                </c:pt>
                <c:pt idx="268">
                  <c:v>87</c:v>
                </c:pt>
                <c:pt idx="269">
                  <c:v>85</c:v>
                </c:pt>
                <c:pt idx="270">
                  <c:v>83</c:v>
                </c:pt>
                <c:pt idx="271">
                  <c:v>82</c:v>
                </c:pt>
                <c:pt idx="272">
                  <c:v>83</c:v>
                </c:pt>
                <c:pt idx="273">
                  <c:v>83.75</c:v>
                </c:pt>
                <c:pt idx="274">
                  <c:v>87.25</c:v>
                </c:pt>
                <c:pt idx="275">
                  <c:v>88.75</c:v>
                </c:pt>
                <c:pt idx="276">
                  <c:v>90.5</c:v>
                </c:pt>
                <c:pt idx="277">
                  <c:v>91.75</c:v>
                </c:pt>
                <c:pt idx="278">
                  <c:v>94</c:v>
                </c:pt>
                <c:pt idx="279">
                  <c:v>92.5</c:v>
                </c:pt>
                <c:pt idx="280">
                  <c:v>92</c:v>
                </c:pt>
                <c:pt idx="281">
                  <c:v>85.25</c:v>
                </c:pt>
                <c:pt idx="282">
                  <c:v>83.25</c:v>
                </c:pt>
                <c:pt idx="283">
                  <c:v>84.25</c:v>
                </c:pt>
                <c:pt idx="284">
                  <c:v>82</c:v>
                </c:pt>
                <c:pt idx="285">
                  <c:v>84</c:v>
                </c:pt>
                <c:pt idx="286">
                  <c:v>85.75</c:v>
                </c:pt>
                <c:pt idx="287">
                  <c:v>85</c:v>
                </c:pt>
                <c:pt idx="288">
                  <c:v>84.5</c:v>
                </c:pt>
                <c:pt idx="289">
                  <c:v>85.75</c:v>
                </c:pt>
                <c:pt idx="290">
                  <c:v>85</c:v>
                </c:pt>
                <c:pt idx="291">
                  <c:v>86</c:v>
                </c:pt>
                <c:pt idx="292">
                  <c:v>84.75</c:v>
                </c:pt>
                <c:pt idx="293">
                  <c:v>85.75</c:v>
                </c:pt>
                <c:pt idx="294">
                  <c:v>89</c:v>
                </c:pt>
                <c:pt idx="295">
                  <c:v>83.75</c:v>
                </c:pt>
                <c:pt idx="296">
                  <c:v>84</c:v>
                </c:pt>
                <c:pt idx="297">
                  <c:v>81.5</c:v>
                </c:pt>
                <c:pt idx="298">
                  <c:v>80.5</c:v>
                </c:pt>
                <c:pt idx="299">
                  <c:v>78.75</c:v>
                </c:pt>
                <c:pt idx="300">
                  <c:v>82.5</c:v>
                </c:pt>
                <c:pt idx="301">
                  <c:v>80.25</c:v>
                </c:pt>
                <c:pt idx="302">
                  <c:v>82.75</c:v>
                </c:pt>
                <c:pt idx="303">
                  <c:v>82.5</c:v>
                </c:pt>
                <c:pt idx="304">
                  <c:v>80.75</c:v>
                </c:pt>
                <c:pt idx="305">
                  <c:v>81</c:v>
                </c:pt>
                <c:pt idx="306">
                  <c:v>81</c:v>
                </c:pt>
                <c:pt idx="307">
                  <c:v>80</c:v>
                </c:pt>
                <c:pt idx="308">
                  <c:v>76</c:v>
                </c:pt>
                <c:pt idx="309">
                  <c:v>75</c:v>
                </c:pt>
                <c:pt idx="310">
                  <c:v>71</c:v>
                </c:pt>
                <c:pt idx="311">
                  <c:v>71.25</c:v>
                </c:pt>
                <c:pt idx="312">
                  <c:v>71</c:v>
                </c:pt>
                <c:pt idx="313">
                  <c:v>73</c:v>
                </c:pt>
                <c:pt idx="314">
                  <c:v>73</c:v>
                </c:pt>
                <c:pt idx="315">
                  <c:v>74.25</c:v>
                </c:pt>
                <c:pt idx="316">
                  <c:v>74.25</c:v>
                </c:pt>
                <c:pt idx="317">
                  <c:v>77</c:v>
                </c:pt>
                <c:pt idx="318">
                  <c:v>75.25</c:v>
                </c:pt>
                <c:pt idx="319">
                  <c:v>78</c:v>
                </c:pt>
                <c:pt idx="320">
                  <c:v>76.25</c:v>
                </c:pt>
                <c:pt idx="321">
                  <c:v>74</c:v>
                </c:pt>
                <c:pt idx="322">
                  <c:v>75</c:v>
                </c:pt>
                <c:pt idx="323">
                  <c:v>70.5</c:v>
                </c:pt>
                <c:pt idx="324">
                  <c:v>71.75</c:v>
                </c:pt>
                <c:pt idx="325">
                  <c:v>75.5</c:v>
                </c:pt>
                <c:pt idx="326">
                  <c:v>76.25</c:v>
                </c:pt>
                <c:pt idx="327">
                  <c:v>79.25</c:v>
                </c:pt>
                <c:pt idx="328">
                  <c:v>77.75</c:v>
                </c:pt>
                <c:pt idx="329">
                  <c:v>81</c:v>
                </c:pt>
                <c:pt idx="330">
                  <c:v>80.75</c:v>
                </c:pt>
                <c:pt idx="331">
                  <c:v>79.75</c:v>
                </c:pt>
                <c:pt idx="332">
                  <c:v>77.5</c:v>
                </c:pt>
                <c:pt idx="333">
                  <c:v>77.5</c:v>
                </c:pt>
                <c:pt idx="334">
                  <c:v>78</c:v>
                </c:pt>
                <c:pt idx="335">
                  <c:v>77.25</c:v>
                </c:pt>
                <c:pt idx="336">
                  <c:v>78.5</c:v>
                </c:pt>
                <c:pt idx="337">
                  <c:v>79.75</c:v>
                </c:pt>
                <c:pt idx="338">
                  <c:v>80</c:v>
                </c:pt>
                <c:pt idx="339">
                  <c:v>76.75</c:v>
                </c:pt>
                <c:pt idx="340">
                  <c:v>77.75</c:v>
                </c:pt>
                <c:pt idx="341">
                  <c:v>76.5</c:v>
                </c:pt>
                <c:pt idx="342">
                  <c:v>78.5</c:v>
                </c:pt>
                <c:pt idx="343">
                  <c:v>77.25</c:v>
                </c:pt>
                <c:pt idx="344">
                  <c:v>77.5</c:v>
                </c:pt>
                <c:pt idx="345">
                  <c:v>79.75</c:v>
                </c:pt>
                <c:pt idx="346">
                  <c:v>82.25</c:v>
                </c:pt>
                <c:pt idx="347">
                  <c:v>80</c:v>
                </c:pt>
                <c:pt idx="348">
                  <c:v>84</c:v>
                </c:pt>
                <c:pt idx="349">
                  <c:v>82</c:v>
                </c:pt>
                <c:pt idx="350">
                  <c:v>75.75</c:v>
                </c:pt>
                <c:pt idx="351">
                  <c:v>83</c:v>
                </c:pt>
                <c:pt idx="352">
                  <c:v>83.25</c:v>
                </c:pt>
                <c:pt idx="353">
                  <c:v>87.5</c:v>
                </c:pt>
                <c:pt idx="354">
                  <c:v>90.25</c:v>
                </c:pt>
                <c:pt idx="355">
                  <c:v>92</c:v>
                </c:pt>
                <c:pt idx="356">
                  <c:v>90.75</c:v>
                </c:pt>
                <c:pt idx="357">
                  <c:v>88.5</c:v>
                </c:pt>
                <c:pt idx="358">
                  <c:v>85.5</c:v>
                </c:pt>
                <c:pt idx="359">
                  <c:v>85.25</c:v>
                </c:pt>
                <c:pt idx="360">
                  <c:v>84.75</c:v>
                </c:pt>
                <c:pt idx="361">
                  <c:v>88.75</c:v>
                </c:pt>
                <c:pt idx="362">
                  <c:v>84.25</c:v>
                </c:pt>
                <c:pt idx="363">
                  <c:v>86</c:v>
                </c:pt>
                <c:pt idx="364">
                  <c:v>85.5</c:v>
                </c:pt>
                <c:pt idx="365">
                  <c:v>79.75</c:v>
                </c:pt>
                <c:pt idx="366">
                  <c:v>77.25</c:v>
                </c:pt>
                <c:pt idx="367">
                  <c:v>83</c:v>
                </c:pt>
                <c:pt idx="368">
                  <c:v>80.25</c:v>
                </c:pt>
                <c:pt idx="369">
                  <c:v>81</c:v>
                </c:pt>
                <c:pt idx="370">
                  <c:v>80.75</c:v>
                </c:pt>
                <c:pt idx="371">
                  <c:v>79</c:v>
                </c:pt>
                <c:pt idx="372">
                  <c:v>80.75</c:v>
                </c:pt>
                <c:pt idx="373">
                  <c:v>80</c:v>
                </c:pt>
                <c:pt idx="374">
                  <c:v>80.5</c:v>
                </c:pt>
                <c:pt idx="375">
                  <c:v>79.75</c:v>
                </c:pt>
                <c:pt idx="376">
                  <c:v>74</c:v>
                </c:pt>
                <c:pt idx="377">
                  <c:v>68.5</c:v>
                </c:pt>
                <c:pt idx="378">
                  <c:v>66.25</c:v>
                </c:pt>
                <c:pt idx="379">
                  <c:v>63.5</c:v>
                </c:pt>
                <c:pt idx="380">
                  <c:v>68</c:v>
                </c:pt>
                <c:pt idx="381">
                  <c:v>67.5</c:v>
                </c:pt>
                <c:pt idx="382">
                  <c:v>68</c:v>
                </c:pt>
                <c:pt idx="383">
                  <c:v>66.5</c:v>
                </c:pt>
                <c:pt idx="384">
                  <c:v>66</c:v>
                </c:pt>
                <c:pt idx="385">
                  <c:v>66</c:v>
                </c:pt>
                <c:pt idx="386">
                  <c:v>64.5</c:v>
                </c:pt>
                <c:pt idx="387">
                  <c:v>60.5</c:v>
                </c:pt>
                <c:pt idx="388">
                  <c:v>62</c:v>
                </c:pt>
                <c:pt idx="389">
                  <c:v>63.5</c:v>
                </c:pt>
                <c:pt idx="390">
                  <c:v>63</c:v>
                </c:pt>
                <c:pt idx="391">
                  <c:v>64</c:v>
                </c:pt>
                <c:pt idx="392">
                  <c:v>64.25</c:v>
                </c:pt>
                <c:pt idx="393">
                  <c:v>64.5</c:v>
                </c:pt>
                <c:pt idx="394">
                  <c:v>60</c:v>
                </c:pt>
                <c:pt idx="395">
                  <c:v>58.5</c:v>
                </c:pt>
                <c:pt idx="396">
                  <c:v>61.25</c:v>
                </c:pt>
                <c:pt idx="397">
                  <c:v>67</c:v>
                </c:pt>
                <c:pt idx="398">
                  <c:v>61.75</c:v>
                </c:pt>
                <c:pt idx="399">
                  <c:v>63</c:v>
                </c:pt>
                <c:pt idx="400">
                  <c:v>66</c:v>
                </c:pt>
                <c:pt idx="401">
                  <c:v>64</c:v>
                </c:pt>
                <c:pt idx="402">
                  <c:v>66</c:v>
                </c:pt>
                <c:pt idx="403">
                  <c:v>64</c:v>
                </c:pt>
                <c:pt idx="404">
                  <c:v>65.25</c:v>
                </c:pt>
                <c:pt idx="405">
                  <c:v>66</c:v>
                </c:pt>
                <c:pt idx="406">
                  <c:v>68.5</c:v>
                </c:pt>
                <c:pt idx="407">
                  <c:v>65.75</c:v>
                </c:pt>
                <c:pt idx="408">
                  <c:v>67.25</c:v>
                </c:pt>
                <c:pt idx="409">
                  <c:v>71.25</c:v>
                </c:pt>
                <c:pt idx="410">
                  <c:v>72</c:v>
                </c:pt>
                <c:pt idx="411">
                  <c:v>67</c:v>
                </c:pt>
                <c:pt idx="412">
                  <c:v>68</c:v>
                </c:pt>
                <c:pt idx="413">
                  <c:v>65.25</c:v>
                </c:pt>
                <c:pt idx="414">
                  <c:v>68.5</c:v>
                </c:pt>
                <c:pt idx="415">
                  <c:v>68.25</c:v>
                </c:pt>
                <c:pt idx="416">
                  <c:v>68</c:v>
                </c:pt>
                <c:pt idx="417">
                  <c:v>68.5</c:v>
                </c:pt>
                <c:pt idx="418">
                  <c:v>68.25</c:v>
                </c:pt>
                <c:pt idx="419">
                  <c:v>68.75</c:v>
                </c:pt>
                <c:pt idx="420">
                  <c:v>69</c:v>
                </c:pt>
                <c:pt idx="421">
                  <c:v>68.75</c:v>
                </c:pt>
                <c:pt idx="422">
                  <c:v>69.5</c:v>
                </c:pt>
                <c:pt idx="423">
                  <c:v>69.75</c:v>
                </c:pt>
                <c:pt idx="424">
                  <c:v>70.25</c:v>
                </c:pt>
                <c:pt idx="425">
                  <c:v>69.75</c:v>
                </c:pt>
                <c:pt idx="426">
                  <c:v>69.25</c:v>
                </c:pt>
                <c:pt idx="427">
                  <c:v>69.5</c:v>
                </c:pt>
                <c:pt idx="428">
                  <c:v>70</c:v>
                </c:pt>
                <c:pt idx="429">
                  <c:v>69.75</c:v>
                </c:pt>
                <c:pt idx="430">
                  <c:v>69.5</c:v>
                </c:pt>
                <c:pt idx="431">
                  <c:v>68.5</c:v>
                </c:pt>
                <c:pt idx="432">
                  <c:v>69.25</c:v>
                </c:pt>
                <c:pt idx="433">
                  <c:v>73.75</c:v>
                </c:pt>
                <c:pt idx="434">
                  <c:v>73.75</c:v>
                </c:pt>
                <c:pt idx="435">
                  <c:v>76.5</c:v>
                </c:pt>
                <c:pt idx="436">
                  <c:v>75.25</c:v>
                </c:pt>
                <c:pt idx="437">
                  <c:v>78</c:v>
                </c:pt>
                <c:pt idx="438">
                  <c:v>80.25</c:v>
                </c:pt>
                <c:pt idx="439">
                  <c:v>82.5</c:v>
                </c:pt>
                <c:pt idx="440">
                  <c:v>77</c:v>
                </c:pt>
                <c:pt idx="441">
                  <c:v>74.25</c:v>
                </c:pt>
                <c:pt idx="442">
                  <c:v>68.5</c:v>
                </c:pt>
                <c:pt idx="443">
                  <c:v>68</c:v>
                </c:pt>
                <c:pt idx="444">
                  <c:v>67</c:v>
                </c:pt>
                <c:pt idx="445">
                  <c:v>68.75</c:v>
                </c:pt>
                <c:pt idx="446">
                  <c:v>69.5</c:v>
                </c:pt>
                <c:pt idx="447">
                  <c:v>68.25</c:v>
                </c:pt>
                <c:pt idx="448">
                  <c:v>65.5</c:v>
                </c:pt>
                <c:pt idx="449">
                  <c:v>65</c:v>
                </c:pt>
                <c:pt idx="450">
                  <c:v>69.5</c:v>
                </c:pt>
                <c:pt idx="451">
                  <c:v>72.25</c:v>
                </c:pt>
                <c:pt idx="452">
                  <c:v>66.5</c:v>
                </c:pt>
                <c:pt idx="453">
                  <c:v>63</c:v>
                </c:pt>
                <c:pt idx="454">
                  <c:v>59</c:v>
                </c:pt>
                <c:pt idx="455">
                  <c:v>59.5</c:v>
                </c:pt>
                <c:pt idx="456">
                  <c:v>61</c:v>
                </c:pt>
                <c:pt idx="457">
                  <c:v>62.5</c:v>
                </c:pt>
                <c:pt idx="458">
                  <c:v>59.25</c:v>
                </c:pt>
                <c:pt idx="459">
                  <c:v>62.75</c:v>
                </c:pt>
                <c:pt idx="460">
                  <c:v>62.5</c:v>
                </c:pt>
                <c:pt idx="461">
                  <c:v>61.5</c:v>
                </c:pt>
                <c:pt idx="462">
                  <c:v>63</c:v>
                </c:pt>
                <c:pt idx="463">
                  <c:v>57.75</c:v>
                </c:pt>
                <c:pt idx="464">
                  <c:v>52.25</c:v>
                </c:pt>
                <c:pt idx="465">
                  <c:v>54</c:v>
                </c:pt>
                <c:pt idx="466">
                  <c:v>54</c:v>
                </c:pt>
                <c:pt idx="467">
                  <c:v>56.25</c:v>
                </c:pt>
                <c:pt idx="468">
                  <c:v>58.5</c:v>
                </c:pt>
                <c:pt idx="469">
                  <c:v>58</c:v>
                </c:pt>
                <c:pt idx="470">
                  <c:v>57</c:v>
                </c:pt>
                <c:pt idx="471">
                  <c:v>56.5</c:v>
                </c:pt>
                <c:pt idx="472">
                  <c:v>58.5</c:v>
                </c:pt>
                <c:pt idx="473">
                  <c:v>63</c:v>
                </c:pt>
                <c:pt idx="474">
                  <c:v>62.5</c:v>
                </c:pt>
                <c:pt idx="475">
                  <c:v>61.25</c:v>
                </c:pt>
                <c:pt idx="476">
                  <c:v>65.25</c:v>
                </c:pt>
                <c:pt idx="477">
                  <c:v>69.75</c:v>
                </c:pt>
                <c:pt idx="478">
                  <c:v>65.25</c:v>
                </c:pt>
                <c:pt idx="479">
                  <c:v>62</c:v>
                </c:pt>
                <c:pt idx="480">
                  <c:v>63.75</c:v>
                </c:pt>
                <c:pt idx="481">
                  <c:v>60</c:v>
                </c:pt>
                <c:pt idx="482">
                  <c:v>60.5</c:v>
                </c:pt>
                <c:pt idx="483">
                  <c:v>53</c:v>
                </c:pt>
                <c:pt idx="484">
                  <c:v>54.25</c:v>
                </c:pt>
                <c:pt idx="485">
                  <c:v>60.5</c:v>
                </c:pt>
                <c:pt idx="486">
                  <c:v>63.5</c:v>
                </c:pt>
                <c:pt idx="487">
                  <c:v>64.5</c:v>
                </c:pt>
                <c:pt idx="488">
                  <c:v>63.25</c:v>
                </c:pt>
                <c:pt idx="489">
                  <c:v>64</c:v>
                </c:pt>
                <c:pt idx="490">
                  <c:v>66.25</c:v>
                </c:pt>
                <c:pt idx="491">
                  <c:v>69</c:v>
                </c:pt>
                <c:pt idx="492">
                  <c:v>74</c:v>
                </c:pt>
                <c:pt idx="493">
                  <c:v>75.75</c:v>
                </c:pt>
                <c:pt idx="494">
                  <c:v>67.75</c:v>
                </c:pt>
                <c:pt idx="495">
                  <c:v>72</c:v>
                </c:pt>
                <c:pt idx="496">
                  <c:v>71.25</c:v>
                </c:pt>
                <c:pt idx="497">
                  <c:v>75.25</c:v>
                </c:pt>
                <c:pt idx="498">
                  <c:v>79.75</c:v>
                </c:pt>
                <c:pt idx="499">
                  <c:v>87.75</c:v>
                </c:pt>
                <c:pt idx="500">
                  <c:v>84</c:v>
                </c:pt>
                <c:pt idx="501">
                  <c:v>83.25</c:v>
                </c:pt>
                <c:pt idx="502">
                  <c:v>83</c:v>
                </c:pt>
                <c:pt idx="503">
                  <c:v>86.5</c:v>
                </c:pt>
                <c:pt idx="504">
                  <c:v>91.5</c:v>
                </c:pt>
                <c:pt idx="505">
                  <c:v>96.5</c:v>
                </c:pt>
                <c:pt idx="506">
                  <c:v>85.5</c:v>
                </c:pt>
                <c:pt idx="507">
                  <c:v>87.75</c:v>
                </c:pt>
                <c:pt idx="508">
                  <c:v>84.75</c:v>
                </c:pt>
                <c:pt idx="509">
                  <c:v>87</c:v>
                </c:pt>
                <c:pt idx="510">
                  <c:v>82.25</c:v>
                </c:pt>
                <c:pt idx="511">
                  <c:v>81</c:v>
                </c:pt>
                <c:pt idx="512">
                  <c:v>83.25</c:v>
                </c:pt>
                <c:pt idx="513">
                  <c:v>87.5</c:v>
                </c:pt>
                <c:pt idx="514">
                  <c:v>90</c:v>
                </c:pt>
                <c:pt idx="515">
                  <c:v>88.25</c:v>
                </c:pt>
                <c:pt idx="516">
                  <c:v>92.5</c:v>
                </c:pt>
                <c:pt idx="517">
                  <c:v>91.5</c:v>
                </c:pt>
                <c:pt idx="518">
                  <c:v>93</c:v>
                </c:pt>
                <c:pt idx="519">
                  <c:v>89</c:v>
                </c:pt>
                <c:pt idx="520">
                  <c:v>94.25</c:v>
                </c:pt>
                <c:pt idx="521">
                  <c:v>96</c:v>
                </c:pt>
                <c:pt idx="522">
                  <c:v>96.25</c:v>
                </c:pt>
                <c:pt idx="523">
                  <c:v>95.25</c:v>
                </c:pt>
                <c:pt idx="524">
                  <c:v>96.25</c:v>
                </c:pt>
                <c:pt idx="525">
                  <c:v>100</c:v>
                </c:pt>
                <c:pt idx="526">
                  <c:v>96.5</c:v>
                </c:pt>
                <c:pt idx="527">
                  <c:v>98.75</c:v>
                </c:pt>
                <c:pt idx="528">
                  <c:v>99</c:v>
                </c:pt>
                <c:pt idx="529">
                  <c:v>101.25</c:v>
                </c:pt>
                <c:pt idx="530">
                  <c:v>98.5</c:v>
                </c:pt>
                <c:pt idx="531">
                  <c:v>99.5</c:v>
                </c:pt>
                <c:pt idx="532">
                  <c:v>100</c:v>
                </c:pt>
                <c:pt idx="533">
                  <c:v>104.75</c:v>
                </c:pt>
                <c:pt idx="534">
                  <c:v>104.25</c:v>
                </c:pt>
                <c:pt idx="535">
                  <c:v>100</c:v>
                </c:pt>
                <c:pt idx="536">
                  <c:v>98.75</c:v>
                </c:pt>
                <c:pt idx="537">
                  <c:v>101.5</c:v>
                </c:pt>
                <c:pt idx="538">
                  <c:v>101.75</c:v>
                </c:pt>
                <c:pt idx="539">
                  <c:v>98.25</c:v>
                </c:pt>
                <c:pt idx="540">
                  <c:v>97.5</c:v>
                </c:pt>
                <c:pt idx="541">
                  <c:v>98.5</c:v>
                </c:pt>
                <c:pt idx="542">
                  <c:v>95.75</c:v>
                </c:pt>
                <c:pt idx="543">
                  <c:v>91.5</c:v>
                </c:pt>
                <c:pt idx="544">
                  <c:v>94</c:v>
                </c:pt>
                <c:pt idx="545">
                  <c:v>96</c:v>
                </c:pt>
                <c:pt idx="546">
                  <c:v>96</c:v>
                </c:pt>
                <c:pt idx="547">
                  <c:v>94</c:v>
                </c:pt>
                <c:pt idx="548">
                  <c:v>95.75</c:v>
                </c:pt>
                <c:pt idx="549">
                  <c:v>91.75</c:v>
                </c:pt>
                <c:pt idx="550">
                  <c:v>87.25</c:v>
                </c:pt>
                <c:pt idx="551">
                  <c:v>94.25</c:v>
                </c:pt>
                <c:pt idx="552">
                  <c:v>94.5</c:v>
                </c:pt>
                <c:pt idx="553">
                  <c:v>96.5</c:v>
                </c:pt>
                <c:pt idx="554">
                  <c:v>95</c:v>
                </c:pt>
                <c:pt idx="555">
                  <c:v>91</c:v>
                </c:pt>
                <c:pt idx="556">
                  <c:v>85.5</c:v>
                </c:pt>
                <c:pt idx="557">
                  <c:v>85.5</c:v>
                </c:pt>
                <c:pt idx="558">
                  <c:v>87.25</c:v>
                </c:pt>
                <c:pt idx="559">
                  <c:v>85</c:v>
                </c:pt>
                <c:pt idx="560">
                  <c:v>87.25</c:v>
                </c:pt>
                <c:pt idx="561">
                  <c:v>88.25</c:v>
                </c:pt>
                <c:pt idx="562">
                  <c:v>89.25</c:v>
                </c:pt>
                <c:pt idx="563">
                  <c:v>90</c:v>
                </c:pt>
                <c:pt idx="564">
                  <c:v>89.75</c:v>
                </c:pt>
                <c:pt idx="565">
                  <c:v>92.5</c:v>
                </c:pt>
                <c:pt idx="566">
                  <c:v>89</c:v>
                </c:pt>
                <c:pt idx="567">
                  <c:v>87.75</c:v>
                </c:pt>
                <c:pt idx="568">
                  <c:v>88.25</c:v>
                </c:pt>
                <c:pt idx="569">
                  <c:v>94</c:v>
                </c:pt>
                <c:pt idx="570">
                  <c:v>97.5</c:v>
                </c:pt>
                <c:pt idx="571">
                  <c:v>102</c:v>
                </c:pt>
                <c:pt idx="572">
                  <c:v>104</c:v>
                </c:pt>
                <c:pt idx="573">
                  <c:v>110</c:v>
                </c:pt>
                <c:pt idx="574">
                  <c:v>112</c:v>
                </c:pt>
                <c:pt idx="575">
                  <c:v>111</c:v>
                </c:pt>
                <c:pt idx="576">
                  <c:v>113</c:v>
                </c:pt>
                <c:pt idx="577">
                  <c:v>114.5</c:v>
                </c:pt>
                <c:pt idx="578">
                  <c:v>112.25</c:v>
                </c:pt>
                <c:pt idx="579">
                  <c:v>108.5</c:v>
                </c:pt>
                <c:pt idx="580">
                  <c:v>112</c:v>
                </c:pt>
                <c:pt idx="581">
                  <c:v>115.75</c:v>
                </c:pt>
                <c:pt idx="582">
                  <c:v>119.5</c:v>
                </c:pt>
                <c:pt idx="583">
                  <c:v>123.75</c:v>
                </c:pt>
                <c:pt idx="584">
                  <c:v>124</c:v>
                </c:pt>
                <c:pt idx="585">
                  <c:v>126.25</c:v>
                </c:pt>
                <c:pt idx="586">
                  <c:v>124</c:v>
                </c:pt>
                <c:pt idx="587">
                  <c:v>126.75</c:v>
                </c:pt>
                <c:pt idx="588">
                  <c:v>127</c:v>
                </c:pt>
                <c:pt idx="589">
                  <c:v>129.25</c:v>
                </c:pt>
                <c:pt idx="590">
                  <c:v>129.25</c:v>
                </c:pt>
                <c:pt idx="591">
                  <c:v>130</c:v>
                </c:pt>
                <c:pt idx="592">
                  <c:v>128.75</c:v>
                </c:pt>
                <c:pt idx="593">
                  <c:v>130.75</c:v>
                </c:pt>
                <c:pt idx="594">
                  <c:v>131</c:v>
                </c:pt>
                <c:pt idx="595">
                  <c:v>128.25</c:v>
                </c:pt>
                <c:pt idx="596">
                  <c:v>132.5</c:v>
                </c:pt>
                <c:pt idx="597">
                  <c:v>132.5</c:v>
                </c:pt>
                <c:pt idx="598">
                  <c:v>137.25</c:v>
                </c:pt>
                <c:pt idx="599">
                  <c:v>136.5</c:v>
                </c:pt>
                <c:pt idx="600">
                  <c:v>136.5</c:v>
                </c:pt>
                <c:pt idx="601">
                  <c:v>135</c:v>
                </c:pt>
                <c:pt idx="602">
                  <c:v>136</c:v>
                </c:pt>
                <c:pt idx="603">
                  <c:v>137</c:v>
                </c:pt>
                <c:pt idx="604">
                  <c:v>137.25</c:v>
                </c:pt>
                <c:pt idx="605">
                  <c:v>136.25</c:v>
                </c:pt>
                <c:pt idx="606">
                  <c:v>138.75</c:v>
                </c:pt>
                <c:pt idx="607">
                  <c:v>136.75</c:v>
                </c:pt>
                <c:pt idx="608">
                  <c:v>136</c:v>
                </c:pt>
                <c:pt idx="609">
                  <c:v>134.25</c:v>
                </c:pt>
                <c:pt idx="610">
                  <c:v>137</c:v>
                </c:pt>
                <c:pt idx="611">
                  <c:v>137</c:v>
                </c:pt>
                <c:pt idx="612">
                  <c:v>134</c:v>
                </c:pt>
                <c:pt idx="613">
                  <c:v>132.75</c:v>
                </c:pt>
                <c:pt idx="614">
                  <c:v>127.25</c:v>
                </c:pt>
                <c:pt idx="615">
                  <c:v>133.5</c:v>
                </c:pt>
                <c:pt idx="616">
                  <c:v>142.5</c:v>
                </c:pt>
                <c:pt idx="617">
                  <c:v>135.25</c:v>
                </c:pt>
                <c:pt idx="618">
                  <c:v>141.75</c:v>
                </c:pt>
                <c:pt idx="619">
                  <c:v>141</c:v>
                </c:pt>
                <c:pt idx="620">
                  <c:v>142</c:v>
                </c:pt>
                <c:pt idx="621">
                  <c:v>141</c:v>
                </c:pt>
                <c:pt idx="622">
                  <c:v>144.75</c:v>
                </c:pt>
                <c:pt idx="623">
                  <c:v>145.25</c:v>
                </c:pt>
                <c:pt idx="624">
                  <c:v>143.5</c:v>
                </c:pt>
                <c:pt idx="625">
                  <c:v>147</c:v>
                </c:pt>
                <c:pt idx="626">
                  <c:v>144</c:v>
                </c:pt>
                <c:pt idx="627">
                  <c:v>137.75</c:v>
                </c:pt>
                <c:pt idx="628">
                  <c:v>140</c:v>
                </c:pt>
                <c:pt idx="629">
                  <c:v>137.75</c:v>
                </c:pt>
                <c:pt idx="630">
                  <c:v>134</c:v>
                </c:pt>
                <c:pt idx="631">
                  <c:v>136</c:v>
                </c:pt>
                <c:pt idx="632">
                  <c:v>134.75</c:v>
                </c:pt>
                <c:pt idx="633">
                  <c:v>133.25</c:v>
                </c:pt>
                <c:pt idx="634">
                  <c:v>132.25</c:v>
                </c:pt>
                <c:pt idx="635">
                  <c:v>128</c:v>
                </c:pt>
                <c:pt idx="636">
                  <c:v>131</c:v>
                </c:pt>
                <c:pt idx="637">
                  <c:v>134.25</c:v>
                </c:pt>
                <c:pt idx="638">
                  <c:v>130.75</c:v>
                </c:pt>
                <c:pt idx="639">
                  <c:v>135.5</c:v>
                </c:pt>
                <c:pt idx="640">
                  <c:v>140.75</c:v>
                </c:pt>
                <c:pt idx="641">
                  <c:v>142</c:v>
                </c:pt>
                <c:pt idx="642">
                  <c:v>142</c:v>
                </c:pt>
                <c:pt idx="643">
                  <c:v>139.25</c:v>
                </c:pt>
                <c:pt idx="644">
                  <c:v>143</c:v>
                </c:pt>
                <c:pt idx="645">
                  <c:v>145.5</c:v>
                </c:pt>
                <c:pt idx="646">
                  <c:v>142.25</c:v>
                </c:pt>
                <c:pt idx="647">
                  <c:v>145.5</c:v>
                </c:pt>
                <c:pt idx="648">
                  <c:v>156</c:v>
                </c:pt>
                <c:pt idx="649">
                  <c:v>170.5</c:v>
                </c:pt>
                <c:pt idx="650">
                  <c:v>174.5</c:v>
                </c:pt>
                <c:pt idx="651">
                  <c:v>177.5</c:v>
                </c:pt>
                <c:pt idx="652">
                  <c:v>173</c:v>
                </c:pt>
                <c:pt idx="653">
                  <c:v>169.5</c:v>
                </c:pt>
                <c:pt idx="654">
                  <c:v>162.5</c:v>
                </c:pt>
                <c:pt idx="655">
                  <c:v>164.5</c:v>
                </c:pt>
                <c:pt idx="656">
                  <c:v>158.5</c:v>
                </c:pt>
                <c:pt idx="657">
                  <c:v>162</c:v>
                </c:pt>
                <c:pt idx="658">
                  <c:v>161.5</c:v>
                </c:pt>
                <c:pt idx="659">
                  <c:v>155.5</c:v>
                </c:pt>
                <c:pt idx="660">
                  <c:v>154.5</c:v>
                </c:pt>
                <c:pt idx="661">
                  <c:v>159.5</c:v>
                </c:pt>
                <c:pt idx="662">
                  <c:v>157.5</c:v>
                </c:pt>
                <c:pt idx="663">
                  <c:v>152.5</c:v>
                </c:pt>
                <c:pt idx="664">
                  <c:v>149</c:v>
                </c:pt>
                <c:pt idx="665">
                  <c:v>149.5</c:v>
                </c:pt>
                <c:pt idx="666">
                  <c:v>159.5</c:v>
                </c:pt>
                <c:pt idx="667">
                  <c:v>154</c:v>
                </c:pt>
                <c:pt idx="668">
                  <c:v>164</c:v>
                </c:pt>
                <c:pt idx="669">
                  <c:v>165</c:v>
                </c:pt>
                <c:pt idx="670">
                  <c:v>154</c:v>
                </c:pt>
                <c:pt idx="671">
                  <c:v>154</c:v>
                </c:pt>
                <c:pt idx="672">
                  <c:v>154</c:v>
                </c:pt>
                <c:pt idx="673">
                  <c:v>152</c:v>
                </c:pt>
                <c:pt idx="674">
                  <c:v>152</c:v>
                </c:pt>
                <c:pt idx="675">
                  <c:v>148.5</c:v>
                </c:pt>
                <c:pt idx="676">
                  <c:v>145.25</c:v>
                </c:pt>
                <c:pt idx="677">
                  <c:v>151</c:v>
                </c:pt>
                <c:pt idx="678">
                  <c:v>147.5</c:v>
                </c:pt>
                <c:pt idx="679">
                  <c:v>146</c:v>
                </c:pt>
                <c:pt idx="680">
                  <c:v>144.5</c:v>
                </c:pt>
                <c:pt idx="681">
                  <c:v>141.5</c:v>
                </c:pt>
                <c:pt idx="682">
                  <c:v>146</c:v>
                </c:pt>
                <c:pt idx="683">
                  <c:v>152.5</c:v>
                </c:pt>
                <c:pt idx="684">
                  <c:v>144.25</c:v>
                </c:pt>
                <c:pt idx="685">
                  <c:v>143.75</c:v>
                </c:pt>
                <c:pt idx="686">
                  <c:v>148</c:v>
                </c:pt>
                <c:pt idx="687">
                  <c:v>149.75</c:v>
                </c:pt>
                <c:pt idx="688">
                  <c:v>150.5</c:v>
                </c:pt>
                <c:pt idx="689">
                  <c:v>149.5</c:v>
                </c:pt>
                <c:pt idx="690">
                  <c:v>159.5</c:v>
                </c:pt>
                <c:pt idx="691">
                  <c:v>162.5</c:v>
                </c:pt>
                <c:pt idx="692">
                  <c:v>168</c:v>
                </c:pt>
                <c:pt idx="693">
                  <c:v>167</c:v>
                </c:pt>
                <c:pt idx="694">
                  <c:v>169.5</c:v>
                </c:pt>
                <c:pt idx="695">
                  <c:v>163.5</c:v>
                </c:pt>
                <c:pt idx="696">
                  <c:v>166</c:v>
                </c:pt>
                <c:pt idx="697">
                  <c:v>165.5</c:v>
                </c:pt>
                <c:pt idx="698">
                  <c:v>165</c:v>
                </c:pt>
                <c:pt idx="699">
                  <c:v>176</c:v>
                </c:pt>
                <c:pt idx="700">
                  <c:v>172</c:v>
                </c:pt>
                <c:pt idx="701">
                  <c:v>177.5</c:v>
                </c:pt>
                <c:pt idx="702">
                  <c:v>176</c:v>
                </c:pt>
                <c:pt idx="703">
                  <c:v>177</c:v>
                </c:pt>
                <c:pt idx="704">
                  <c:v>179</c:v>
                </c:pt>
                <c:pt idx="705">
                  <c:v>174</c:v>
                </c:pt>
                <c:pt idx="706">
                  <c:v>171.5</c:v>
                </c:pt>
                <c:pt idx="707">
                  <c:v>166.5</c:v>
                </c:pt>
                <c:pt idx="708">
                  <c:v>166.5</c:v>
                </c:pt>
                <c:pt idx="709">
                  <c:v>170.5</c:v>
                </c:pt>
                <c:pt idx="710">
                  <c:v>162</c:v>
                </c:pt>
                <c:pt idx="711">
                  <c:v>160.5</c:v>
                </c:pt>
                <c:pt idx="712">
                  <c:v>151</c:v>
                </c:pt>
                <c:pt idx="713">
                  <c:v>153</c:v>
                </c:pt>
                <c:pt idx="714">
                  <c:v>149.25</c:v>
                </c:pt>
                <c:pt idx="715">
                  <c:v>144</c:v>
                </c:pt>
                <c:pt idx="716">
                  <c:v>145</c:v>
                </c:pt>
                <c:pt idx="717">
                  <c:v>149.25</c:v>
                </c:pt>
                <c:pt idx="718">
                  <c:v>141</c:v>
                </c:pt>
                <c:pt idx="719">
                  <c:v>152.5</c:v>
                </c:pt>
                <c:pt idx="720">
                  <c:v>155.5</c:v>
                </c:pt>
                <c:pt idx="721">
                  <c:v>165</c:v>
                </c:pt>
                <c:pt idx="722">
                  <c:v>161.5</c:v>
                </c:pt>
                <c:pt idx="723">
                  <c:v>168.5</c:v>
                </c:pt>
                <c:pt idx="724">
                  <c:v>170</c:v>
                </c:pt>
                <c:pt idx="725">
                  <c:v>177</c:v>
                </c:pt>
                <c:pt idx="726">
                  <c:v>172</c:v>
                </c:pt>
                <c:pt idx="727">
                  <c:v>178</c:v>
                </c:pt>
                <c:pt idx="728">
                  <c:v>176</c:v>
                </c:pt>
                <c:pt idx="729">
                  <c:v>176</c:v>
                </c:pt>
                <c:pt idx="730">
                  <c:v>177.5</c:v>
                </c:pt>
                <c:pt idx="731">
                  <c:v>182</c:v>
                </c:pt>
                <c:pt idx="732">
                  <c:v>181</c:v>
                </c:pt>
                <c:pt idx="733">
                  <c:v>178</c:v>
                </c:pt>
                <c:pt idx="734">
                  <c:v>172</c:v>
                </c:pt>
                <c:pt idx="735">
                  <c:v>178</c:v>
                </c:pt>
                <c:pt idx="736">
                  <c:v>171.5</c:v>
                </c:pt>
                <c:pt idx="737">
                  <c:v>167</c:v>
                </c:pt>
                <c:pt idx="738">
                  <c:v>174</c:v>
                </c:pt>
                <c:pt idx="739">
                  <c:v>180</c:v>
                </c:pt>
                <c:pt idx="740">
                  <c:v>184</c:v>
                </c:pt>
                <c:pt idx="741">
                  <c:v>188</c:v>
                </c:pt>
                <c:pt idx="742">
                  <c:v>191</c:v>
                </c:pt>
                <c:pt idx="743">
                  <c:v>191.5</c:v>
                </c:pt>
                <c:pt idx="744">
                  <c:v>188</c:v>
                </c:pt>
                <c:pt idx="745">
                  <c:v>190</c:v>
                </c:pt>
                <c:pt idx="746">
                  <c:v>185.5</c:v>
                </c:pt>
                <c:pt idx="747">
                  <c:v>184</c:v>
                </c:pt>
                <c:pt idx="748">
                  <c:v>177</c:v>
                </c:pt>
                <c:pt idx="749">
                  <c:v>177.5</c:v>
                </c:pt>
                <c:pt idx="750">
                  <c:v>177.5</c:v>
                </c:pt>
                <c:pt idx="751">
                  <c:v>175.5</c:v>
                </c:pt>
                <c:pt idx="752">
                  <c:v>173.5</c:v>
                </c:pt>
                <c:pt idx="753">
                  <c:v>168.5</c:v>
                </c:pt>
                <c:pt idx="754">
                  <c:v>165</c:v>
                </c:pt>
                <c:pt idx="755">
                  <c:v>166</c:v>
                </c:pt>
                <c:pt idx="756">
                  <c:v>164</c:v>
                </c:pt>
                <c:pt idx="757">
                  <c:v>163.5</c:v>
                </c:pt>
                <c:pt idx="758">
                  <c:v>164.5</c:v>
                </c:pt>
                <c:pt idx="759">
                  <c:v>165.5</c:v>
                </c:pt>
                <c:pt idx="760">
                  <c:v>164.5</c:v>
                </c:pt>
                <c:pt idx="761">
                  <c:v>169</c:v>
                </c:pt>
                <c:pt idx="762">
                  <c:v>163.5</c:v>
                </c:pt>
                <c:pt idx="763">
                  <c:v>162.5</c:v>
                </c:pt>
                <c:pt idx="764">
                  <c:v>166</c:v>
                </c:pt>
                <c:pt idx="765">
                  <c:v>170</c:v>
                </c:pt>
                <c:pt idx="766">
                  <c:v>166.5</c:v>
                </c:pt>
                <c:pt idx="767">
                  <c:v>164</c:v>
                </c:pt>
                <c:pt idx="768">
                  <c:v>156.5</c:v>
                </c:pt>
                <c:pt idx="769">
                  <c:v>156.5</c:v>
                </c:pt>
                <c:pt idx="770">
                  <c:v>161</c:v>
                </c:pt>
                <c:pt idx="771">
                  <c:v>163.5</c:v>
                </c:pt>
                <c:pt idx="772">
                  <c:v>169</c:v>
                </c:pt>
                <c:pt idx="773">
                  <c:v>171</c:v>
                </c:pt>
                <c:pt idx="774">
                  <c:v>167.5</c:v>
                </c:pt>
                <c:pt idx="775">
                  <c:v>160.5</c:v>
                </c:pt>
                <c:pt idx="776">
                  <c:v>157</c:v>
                </c:pt>
                <c:pt idx="777">
                  <c:v>159</c:v>
                </c:pt>
                <c:pt idx="778">
                  <c:v>167</c:v>
                </c:pt>
                <c:pt idx="779">
                  <c:v>169</c:v>
                </c:pt>
                <c:pt idx="780">
                  <c:v>166.5</c:v>
                </c:pt>
                <c:pt idx="781">
                  <c:v>161.5</c:v>
                </c:pt>
                <c:pt idx="782">
                  <c:v>155</c:v>
                </c:pt>
                <c:pt idx="783">
                  <c:v>156.5</c:v>
                </c:pt>
                <c:pt idx="784">
                  <c:v>154.5</c:v>
                </c:pt>
                <c:pt idx="785">
                  <c:v>152.5</c:v>
                </c:pt>
                <c:pt idx="786">
                  <c:v>160.5</c:v>
                </c:pt>
                <c:pt idx="787">
                  <c:v>165.5</c:v>
                </c:pt>
                <c:pt idx="788">
                  <c:v>165</c:v>
                </c:pt>
                <c:pt idx="789">
                  <c:v>157</c:v>
                </c:pt>
                <c:pt idx="790">
                  <c:v>162</c:v>
                </c:pt>
                <c:pt idx="791">
                  <c:v>173</c:v>
                </c:pt>
                <c:pt idx="792">
                  <c:v>167</c:v>
                </c:pt>
                <c:pt idx="793">
                  <c:v>168</c:v>
                </c:pt>
                <c:pt idx="794">
                  <c:v>169</c:v>
                </c:pt>
                <c:pt idx="795">
                  <c:v>172.5</c:v>
                </c:pt>
                <c:pt idx="796">
                  <c:v>167</c:v>
                </c:pt>
                <c:pt idx="797">
                  <c:v>170.5</c:v>
                </c:pt>
                <c:pt idx="798">
                  <c:v>167</c:v>
                </c:pt>
                <c:pt idx="799">
                  <c:v>168</c:v>
                </c:pt>
                <c:pt idx="800">
                  <c:v>167</c:v>
                </c:pt>
                <c:pt idx="801">
                  <c:v>188</c:v>
                </c:pt>
                <c:pt idx="802">
                  <c:v>188.5</c:v>
                </c:pt>
                <c:pt idx="803">
                  <c:v>190</c:v>
                </c:pt>
                <c:pt idx="804">
                  <c:v>188.5</c:v>
                </c:pt>
                <c:pt idx="805">
                  <c:v>192</c:v>
                </c:pt>
                <c:pt idx="806">
                  <c:v>195.5</c:v>
                </c:pt>
                <c:pt idx="807">
                  <c:v>202.5</c:v>
                </c:pt>
                <c:pt idx="808">
                  <c:v>205.5</c:v>
                </c:pt>
                <c:pt idx="809">
                  <c:v>199</c:v>
                </c:pt>
                <c:pt idx="810">
                  <c:v>198.5</c:v>
                </c:pt>
                <c:pt idx="811">
                  <c:v>197.5</c:v>
                </c:pt>
                <c:pt idx="812">
                  <c:v>193.5</c:v>
                </c:pt>
                <c:pt idx="813">
                  <c:v>191</c:v>
                </c:pt>
                <c:pt idx="814">
                  <c:v>191</c:v>
                </c:pt>
                <c:pt idx="815">
                  <c:v>191.5</c:v>
                </c:pt>
                <c:pt idx="816">
                  <c:v>191</c:v>
                </c:pt>
                <c:pt idx="817">
                  <c:v>189.5</c:v>
                </c:pt>
                <c:pt idx="818">
                  <c:v>179.5</c:v>
                </c:pt>
                <c:pt idx="819">
                  <c:v>173.5</c:v>
                </c:pt>
                <c:pt idx="820">
                  <c:v>176.5</c:v>
                </c:pt>
                <c:pt idx="821">
                  <c:v>173.5</c:v>
                </c:pt>
                <c:pt idx="822">
                  <c:v>172.5</c:v>
                </c:pt>
                <c:pt idx="823">
                  <c:v>176.5</c:v>
                </c:pt>
                <c:pt idx="824">
                  <c:v>174.5</c:v>
                </c:pt>
                <c:pt idx="825">
                  <c:v>181</c:v>
                </c:pt>
                <c:pt idx="826">
                  <c:v>178</c:v>
                </c:pt>
                <c:pt idx="827">
                  <c:v>176.5</c:v>
                </c:pt>
                <c:pt idx="828">
                  <c:v>174</c:v>
                </c:pt>
                <c:pt idx="829">
                  <c:v>172</c:v>
                </c:pt>
                <c:pt idx="830">
                  <c:v>168</c:v>
                </c:pt>
                <c:pt idx="831">
                  <c:v>168.5</c:v>
                </c:pt>
                <c:pt idx="832">
                  <c:v>169</c:v>
                </c:pt>
                <c:pt idx="833">
                  <c:v>172</c:v>
                </c:pt>
                <c:pt idx="834">
                  <c:v>165</c:v>
                </c:pt>
                <c:pt idx="835">
                  <c:v>175</c:v>
                </c:pt>
                <c:pt idx="836">
                  <c:v>180.5</c:v>
                </c:pt>
                <c:pt idx="837">
                  <c:v>181</c:v>
                </c:pt>
                <c:pt idx="838">
                  <c:v>174.5</c:v>
                </c:pt>
                <c:pt idx="839">
                  <c:v>176</c:v>
                </c:pt>
                <c:pt idx="840">
                  <c:v>173</c:v>
                </c:pt>
                <c:pt idx="841">
                  <c:v>175</c:v>
                </c:pt>
                <c:pt idx="842">
                  <c:v>173</c:v>
                </c:pt>
                <c:pt idx="843">
                  <c:v>173</c:v>
                </c:pt>
                <c:pt idx="844">
                  <c:v>173.5</c:v>
                </c:pt>
                <c:pt idx="845">
                  <c:v>171</c:v>
                </c:pt>
                <c:pt idx="846">
                  <c:v>171</c:v>
                </c:pt>
                <c:pt idx="847">
                  <c:v>170.5</c:v>
                </c:pt>
                <c:pt idx="848">
                  <c:v>171</c:v>
                </c:pt>
                <c:pt idx="849">
                  <c:v>172.25</c:v>
                </c:pt>
                <c:pt idx="850">
                  <c:v>166.25</c:v>
                </c:pt>
                <c:pt idx="851">
                  <c:v>163.75</c:v>
                </c:pt>
                <c:pt idx="852">
                  <c:v>163.5</c:v>
                </c:pt>
                <c:pt idx="853">
                  <c:v>162</c:v>
                </c:pt>
                <c:pt idx="854">
                  <c:v>159</c:v>
                </c:pt>
                <c:pt idx="855">
                  <c:v>161.75</c:v>
                </c:pt>
                <c:pt idx="856">
                  <c:v>165</c:v>
                </c:pt>
                <c:pt idx="857">
                  <c:v>164.5</c:v>
                </c:pt>
                <c:pt idx="858">
                  <c:v>166</c:v>
                </c:pt>
                <c:pt idx="859">
                  <c:v>167.5</c:v>
                </c:pt>
                <c:pt idx="860">
                  <c:v>166.75</c:v>
                </c:pt>
                <c:pt idx="861">
                  <c:v>158.25</c:v>
                </c:pt>
                <c:pt idx="862">
                  <c:v>156.25</c:v>
                </c:pt>
                <c:pt idx="863">
                  <c:v>151.75</c:v>
                </c:pt>
                <c:pt idx="864">
                  <c:v>155</c:v>
                </c:pt>
                <c:pt idx="865">
                  <c:v>153.5</c:v>
                </c:pt>
                <c:pt idx="866">
                  <c:v>151.5</c:v>
                </c:pt>
                <c:pt idx="867">
                  <c:v>152</c:v>
                </c:pt>
                <c:pt idx="868">
                  <c:v>151.5</c:v>
                </c:pt>
                <c:pt idx="869">
                  <c:v>151.25</c:v>
                </c:pt>
                <c:pt idx="870">
                  <c:v>149</c:v>
                </c:pt>
                <c:pt idx="871">
                  <c:v>146.25</c:v>
                </c:pt>
                <c:pt idx="872">
                  <c:v>150</c:v>
                </c:pt>
                <c:pt idx="873">
                  <c:v>148.75</c:v>
                </c:pt>
                <c:pt idx="874">
                  <c:v>144.25</c:v>
                </c:pt>
                <c:pt idx="875">
                  <c:v>144</c:v>
                </c:pt>
                <c:pt idx="876">
                  <c:v>142</c:v>
                </c:pt>
                <c:pt idx="877">
                  <c:v>139.75</c:v>
                </c:pt>
                <c:pt idx="878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49-4CA9-B589-E82C68F0E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227152"/>
        <c:axId val="2128463920"/>
      </c:lineChart>
      <c:lineChart>
        <c:grouping val="standard"/>
        <c:varyColors val="0"/>
        <c:ser>
          <c:idx val="2"/>
          <c:order val="1"/>
          <c:tx>
            <c:v>Bestellungen LKW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'Aufgabe 7'!$C$15:$C$1489</c:f>
              <c:numCache>
                <c:formatCode>m/d/yyyy</c:formatCode>
                <c:ptCount val="1475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7'!$E$15:$E$1460</c:f>
              <c:numCache>
                <c:formatCode>General</c:formatCode>
                <c:ptCount val="1446"/>
                <c:pt idx="0" formatCode="#,##0_ ;\-#,##0\ ">
                  <c:v>14061</c:v>
                </c:pt>
                <c:pt idx="66" formatCode="#,##0_ ;\-#,##0\ ">
                  <c:v>18945</c:v>
                </c:pt>
                <c:pt idx="127" formatCode="#,##0_ ;\-#,##0\ ">
                  <c:v>14625</c:v>
                </c:pt>
                <c:pt idx="189" formatCode="#,##0_ ;\-#,##0\ ">
                  <c:v>12312</c:v>
                </c:pt>
                <c:pt idx="252" formatCode="#,##0_ ;\-#,##0\ ">
                  <c:v>9009</c:v>
                </c:pt>
                <c:pt idx="318" formatCode="#,##0_ ;\-#,##0\ ">
                  <c:v>6904</c:v>
                </c:pt>
                <c:pt idx="378" formatCode="#,##0_ ;\-#,##0\ ">
                  <c:v>4783</c:v>
                </c:pt>
                <c:pt idx="440" formatCode="#,##0_ ;\-#,##0\ ">
                  <c:v>568</c:v>
                </c:pt>
                <c:pt idx="502" formatCode="#,##0_ ;\-#,##0\ ">
                  <c:v>9927</c:v>
                </c:pt>
                <c:pt idx="568" formatCode="#,##0_ ;\-#,##0\ ">
                  <c:v>15217</c:v>
                </c:pt>
                <c:pt idx="630" formatCode="#,##0_ ;\-#,##0\ ">
                  <c:v>18131</c:v>
                </c:pt>
                <c:pt idx="692" formatCode="#,##0_ ;\-#,##0\ ">
                  <c:v>23401</c:v>
                </c:pt>
                <c:pt idx="754" formatCode="#,##0_ ;\-#,##0\ ">
                  <c:v>16830</c:v>
                </c:pt>
                <c:pt idx="819" formatCode="#,##0_ ;\-#,##0\ ">
                  <c:v>20329</c:v>
                </c:pt>
                <c:pt idx="878" formatCode="#,##0_ ;\-#,##0\ ">
                  <c:v>25379</c:v>
                </c:pt>
                <c:pt idx="942" formatCode="#,##0_ ;\-#,##0\ ">
                  <c:v>23204</c:v>
                </c:pt>
                <c:pt idx="1005" formatCode="#,##0_ ;\-#,##0\ ">
                  <c:v>12202</c:v>
                </c:pt>
                <c:pt idx="1070" formatCode="#,##0_ ;\-#,##0\ ">
                  <c:v>15489</c:v>
                </c:pt>
                <c:pt idx="1129" formatCode="#,##0_ ;\-#,##0\ ">
                  <c:v>17514</c:v>
                </c:pt>
                <c:pt idx="1193" formatCode="#,##0_ ;\-#,##0\ ">
                  <c:v>16342</c:v>
                </c:pt>
                <c:pt idx="1257" formatCode="#,##0_ ;\-#,##0\ ">
                  <c:v>12466</c:v>
                </c:pt>
                <c:pt idx="1323" formatCode="#,##0_ ;\-#,##0\ ">
                  <c:v>14393</c:v>
                </c:pt>
                <c:pt idx="1385" formatCode="#,##0_ ;\-#,##0\ ">
                  <c:v>13341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49-4CA9-B589-E82C68F0E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7563632"/>
        <c:axId val="2128471184"/>
      </c:lineChart>
      <c:dateAx>
        <c:axId val="21362271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28463920"/>
        <c:crosses val="autoZero"/>
        <c:auto val="1"/>
        <c:lblOffset val="100"/>
        <c:baseTimeUnit val="days"/>
      </c:dateAx>
      <c:valAx>
        <c:axId val="2128463920"/>
        <c:scaling>
          <c:orientation val="minMax"/>
          <c:max val="220"/>
          <c:min val="50"/>
        </c:scaling>
        <c:delete val="0"/>
        <c:axPos val="l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6227152"/>
        <c:crosses val="autoZero"/>
        <c:crossBetween val="midCat"/>
      </c:valAx>
      <c:valAx>
        <c:axId val="2128471184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27563632"/>
        <c:crosses val="max"/>
        <c:crossBetween val="between"/>
      </c:valAx>
      <c:dateAx>
        <c:axId val="21275636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28471184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0"/>
    <c:dispBlanksAs val="span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'Aufgabe 7'!$C$13</c:f>
              <c:strCache>
                <c:ptCount val="1"/>
                <c:pt idx="0">
                  <c:v>Scania A - Aktie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'Aufgabe 7'!$C$15:$C$893</c:f>
              <c:numCache>
                <c:formatCode>m/d/yyyy</c:formatCode>
                <c:ptCount val="879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</c:numCache>
            </c:numRef>
          </c:cat>
          <c:val>
            <c:numRef>
              <c:f>'Aufgabe 7'!$D$15:$D$893</c:f>
              <c:numCache>
                <c:formatCode>0.00</c:formatCode>
                <c:ptCount val="879"/>
                <c:pt idx="0">
                  <c:v>146.69999999999999</c:v>
                </c:pt>
                <c:pt idx="1">
                  <c:v>147</c:v>
                </c:pt>
                <c:pt idx="2">
                  <c:v>146.4</c:v>
                </c:pt>
                <c:pt idx="3">
                  <c:v>146.1</c:v>
                </c:pt>
                <c:pt idx="4">
                  <c:v>148.1</c:v>
                </c:pt>
                <c:pt idx="5">
                  <c:v>144.30000000000001</c:v>
                </c:pt>
                <c:pt idx="6">
                  <c:v>144.69999999999999</c:v>
                </c:pt>
                <c:pt idx="7">
                  <c:v>144.69999999999999</c:v>
                </c:pt>
                <c:pt idx="8">
                  <c:v>144.80000000000001</c:v>
                </c:pt>
                <c:pt idx="9">
                  <c:v>141.9</c:v>
                </c:pt>
                <c:pt idx="10">
                  <c:v>142.30000000000001</c:v>
                </c:pt>
                <c:pt idx="11">
                  <c:v>143.80000000000001</c:v>
                </c:pt>
                <c:pt idx="12">
                  <c:v>143.5</c:v>
                </c:pt>
                <c:pt idx="13">
                  <c:v>142.5</c:v>
                </c:pt>
                <c:pt idx="14">
                  <c:v>140</c:v>
                </c:pt>
                <c:pt idx="15">
                  <c:v>139.80000000000001</c:v>
                </c:pt>
                <c:pt idx="16">
                  <c:v>137.80000000000001</c:v>
                </c:pt>
                <c:pt idx="17">
                  <c:v>137.5</c:v>
                </c:pt>
                <c:pt idx="18">
                  <c:v>138</c:v>
                </c:pt>
                <c:pt idx="19">
                  <c:v>138</c:v>
                </c:pt>
                <c:pt idx="20">
                  <c:v>138.30000000000001</c:v>
                </c:pt>
                <c:pt idx="21">
                  <c:v>138.30000000000001</c:v>
                </c:pt>
                <c:pt idx="22">
                  <c:v>135.1</c:v>
                </c:pt>
                <c:pt idx="23">
                  <c:v>132.80000000000001</c:v>
                </c:pt>
                <c:pt idx="24">
                  <c:v>133.30000000000001</c:v>
                </c:pt>
                <c:pt idx="25">
                  <c:v>129.5</c:v>
                </c:pt>
                <c:pt idx="26">
                  <c:v>126.2</c:v>
                </c:pt>
                <c:pt idx="27">
                  <c:v>125.8</c:v>
                </c:pt>
                <c:pt idx="28">
                  <c:v>128</c:v>
                </c:pt>
                <c:pt idx="29">
                  <c:v>129</c:v>
                </c:pt>
                <c:pt idx="30">
                  <c:v>131.80000000000001</c:v>
                </c:pt>
                <c:pt idx="31">
                  <c:v>133.69999999999999</c:v>
                </c:pt>
                <c:pt idx="32">
                  <c:v>132.5</c:v>
                </c:pt>
                <c:pt idx="33">
                  <c:v>130.5</c:v>
                </c:pt>
                <c:pt idx="34">
                  <c:v>128.19999999999999</c:v>
                </c:pt>
                <c:pt idx="35">
                  <c:v>127.5</c:v>
                </c:pt>
                <c:pt idx="36">
                  <c:v>129.4</c:v>
                </c:pt>
                <c:pt idx="37">
                  <c:v>134</c:v>
                </c:pt>
                <c:pt idx="38">
                  <c:v>135</c:v>
                </c:pt>
                <c:pt idx="39">
                  <c:v>134</c:v>
                </c:pt>
                <c:pt idx="40">
                  <c:v>135</c:v>
                </c:pt>
                <c:pt idx="41">
                  <c:v>134.19999999999999</c:v>
                </c:pt>
                <c:pt idx="42">
                  <c:v>135.30000000000001</c:v>
                </c:pt>
                <c:pt idx="43">
                  <c:v>135.19999999999999</c:v>
                </c:pt>
                <c:pt idx="44">
                  <c:v>132</c:v>
                </c:pt>
                <c:pt idx="45">
                  <c:v>132.30000000000001</c:v>
                </c:pt>
                <c:pt idx="46">
                  <c:v>133</c:v>
                </c:pt>
                <c:pt idx="47">
                  <c:v>133.80000000000001</c:v>
                </c:pt>
                <c:pt idx="48">
                  <c:v>135.30000000000001</c:v>
                </c:pt>
                <c:pt idx="49">
                  <c:v>133.5</c:v>
                </c:pt>
                <c:pt idx="50">
                  <c:v>129.69999999999999</c:v>
                </c:pt>
                <c:pt idx="51">
                  <c:v>125.8</c:v>
                </c:pt>
                <c:pt idx="52">
                  <c:v>124</c:v>
                </c:pt>
                <c:pt idx="53">
                  <c:v>124.5</c:v>
                </c:pt>
                <c:pt idx="54">
                  <c:v>125.2</c:v>
                </c:pt>
                <c:pt idx="55">
                  <c:v>128.9</c:v>
                </c:pt>
                <c:pt idx="56">
                  <c:v>128.5</c:v>
                </c:pt>
                <c:pt idx="57">
                  <c:v>129</c:v>
                </c:pt>
                <c:pt idx="58">
                  <c:v>125</c:v>
                </c:pt>
                <c:pt idx="59">
                  <c:v>124.3</c:v>
                </c:pt>
                <c:pt idx="60">
                  <c:v>122.2</c:v>
                </c:pt>
                <c:pt idx="61">
                  <c:v>124.7</c:v>
                </c:pt>
                <c:pt idx="62">
                  <c:v>121.3</c:v>
                </c:pt>
                <c:pt idx="63">
                  <c:v>116</c:v>
                </c:pt>
                <c:pt idx="64">
                  <c:v>116.2</c:v>
                </c:pt>
                <c:pt idx="65">
                  <c:v>115</c:v>
                </c:pt>
                <c:pt idx="66">
                  <c:v>119.3</c:v>
                </c:pt>
                <c:pt idx="67">
                  <c:v>118.3</c:v>
                </c:pt>
                <c:pt idx="68">
                  <c:v>123</c:v>
                </c:pt>
                <c:pt idx="69">
                  <c:v>122.2</c:v>
                </c:pt>
                <c:pt idx="70">
                  <c:v>125.8</c:v>
                </c:pt>
                <c:pt idx="71">
                  <c:v>126.3</c:v>
                </c:pt>
                <c:pt idx="72">
                  <c:v>128</c:v>
                </c:pt>
                <c:pt idx="73">
                  <c:v>124.7</c:v>
                </c:pt>
                <c:pt idx="74">
                  <c:v>122.2</c:v>
                </c:pt>
                <c:pt idx="75">
                  <c:v>121.5</c:v>
                </c:pt>
                <c:pt idx="76">
                  <c:v>122.7</c:v>
                </c:pt>
                <c:pt idx="77">
                  <c:v>121.5</c:v>
                </c:pt>
                <c:pt idx="78">
                  <c:v>121.3</c:v>
                </c:pt>
                <c:pt idx="79">
                  <c:v>121</c:v>
                </c:pt>
                <c:pt idx="80">
                  <c:v>117</c:v>
                </c:pt>
                <c:pt idx="81">
                  <c:v>114</c:v>
                </c:pt>
                <c:pt idx="82">
                  <c:v>114</c:v>
                </c:pt>
                <c:pt idx="83">
                  <c:v>115.8</c:v>
                </c:pt>
                <c:pt idx="84">
                  <c:v>116.5</c:v>
                </c:pt>
                <c:pt idx="85">
                  <c:v>115.3</c:v>
                </c:pt>
                <c:pt idx="86">
                  <c:v>115</c:v>
                </c:pt>
                <c:pt idx="87">
                  <c:v>114.5</c:v>
                </c:pt>
                <c:pt idx="88">
                  <c:v>114.8</c:v>
                </c:pt>
                <c:pt idx="89">
                  <c:v>113</c:v>
                </c:pt>
                <c:pt idx="90">
                  <c:v>109.5</c:v>
                </c:pt>
                <c:pt idx="91">
                  <c:v>105.5</c:v>
                </c:pt>
                <c:pt idx="92">
                  <c:v>109.3</c:v>
                </c:pt>
                <c:pt idx="93">
                  <c:v>109.3</c:v>
                </c:pt>
                <c:pt idx="94">
                  <c:v>108.3</c:v>
                </c:pt>
                <c:pt idx="95">
                  <c:v>113.3</c:v>
                </c:pt>
                <c:pt idx="96">
                  <c:v>117</c:v>
                </c:pt>
                <c:pt idx="97">
                  <c:v>115</c:v>
                </c:pt>
                <c:pt idx="98">
                  <c:v>115</c:v>
                </c:pt>
                <c:pt idx="99">
                  <c:v>116.8</c:v>
                </c:pt>
                <c:pt idx="100">
                  <c:v>116.3</c:v>
                </c:pt>
                <c:pt idx="101">
                  <c:v>118</c:v>
                </c:pt>
                <c:pt idx="102">
                  <c:v>111</c:v>
                </c:pt>
                <c:pt idx="103">
                  <c:v>115.1</c:v>
                </c:pt>
                <c:pt idx="104">
                  <c:v>118.7</c:v>
                </c:pt>
                <c:pt idx="105">
                  <c:v>122</c:v>
                </c:pt>
                <c:pt idx="106">
                  <c:v>126.5</c:v>
                </c:pt>
                <c:pt idx="107">
                  <c:v>127.7</c:v>
                </c:pt>
                <c:pt idx="108">
                  <c:v>124.8</c:v>
                </c:pt>
                <c:pt idx="109">
                  <c:v>119.7</c:v>
                </c:pt>
                <c:pt idx="110">
                  <c:v>121.6</c:v>
                </c:pt>
                <c:pt idx="111">
                  <c:v>126.1</c:v>
                </c:pt>
                <c:pt idx="112">
                  <c:v>125.1</c:v>
                </c:pt>
                <c:pt idx="113">
                  <c:v>122.1</c:v>
                </c:pt>
                <c:pt idx="114">
                  <c:v>122.4</c:v>
                </c:pt>
                <c:pt idx="115">
                  <c:v>125.3</c:v>
                </c:pt>
                <c:pt idx="116">
                  <c:v>122.5</c:v>
                </c:pt>
                <c:pt idx="117">
                  <c:v>123.3</c:v>
                </c:pt>
                <c:pt idx="118">
                  <c:v>123.2</c:v>
                </c:pt>
                <c:pt idx="119">
                  <c:v>121.2</c:v>
                </c:pt>
                <c:pt idx="120">
                  <c:v>124.3</c:v>
                </c:pt>
                <c:pt idx="121">
                  <c:v>116.7</c:v>
                </c:pt>
                <c:pt idx="122">
                  <c:v>115.7</c:v>
                </c:pt>
                <c:pt idx="123">
                  <c:v>114.9</c:v>
                </c:pt>
                <c:pt idx="124">
                  <c:v>115.4</c:v>
                </c:pt>
                <c:pt idx="125">
                  <c:v>115.8</c:v>
                </c:pt>
                <c:pt idx="126">
                  <c:v>114.7</c:v>
                </c:pt>
                <c:pt idx="127">
                  <c:v>113.2</c:v>
                </c:pt>
                <c:pt idx="128">
                  <c:v>113.8</c:v>
                </c:pt>
                <c:pt idx="129">
                  <c:v>116.6</c:v>
                </c:pt>
                <c:pt idx="130">
                  <c:v>116</c:v>
                </c:pt>
                <c:pt idx="131">
                  <c:v>115.6</c:v>
                </c:pt>
                <c:pt idx="132">
                  <c:v>115.3</c:v>
                </c:pt>
                <c:pt idx="133">
                  <c:v>115.3</c:v>
                </c:pt>
                <c:pt idx="134">
                  <c:v>113.9</c:v>
                </c:pt>
                <c:pt idx="135">
                  <c:v>114.7</c:v>
                </c:pt>
                <c:pt idx="136">
                  <c:v>115.4</c:v>
                </c:pt>
                <c:pt idx="137">
                  <c:v>115.9</c:v>
                </c:pt>
                <c:pt idx="138">
                  <c:v>114.2</c:v>
                </c:pt>
                <c:pt idx="139">
                  <c:v>112.2</c:v>
                </c:pt>
                <c:pt idx="140">
                  <c:v>113.6</c:v>
                </c:pt>
                <c:pt idx="141">
                  <c:v>111</c:v>
                </c:pt>
                <c:pt idx="142">
                  <c:v>111.6</c:v>
                </c:pt>
                <c:pt idx="143">
                  <c:v>109.9</c:v>
                </c:pt>
                <c:pt idx="144">
                  <c:v>109.5</c:v>
                </c:pt>
                <c:pt idx="145">
                  <c:v>108.6</c:v>
                </c:pt>
                <c:pt idx="146">
                  <c:v>105.3</c:v>
                </c:pt>
                <c:pt idx="147">
                  <c:v>105</c:v>
                </c:pt>
                <c:pt idx="148">
                  <c:v>104</c:v>
                </c:pt>
                <c:pt idx="149">
                  <c:v>103.1</c:v>
                </c:pt>
                <c:pt idx="150">
                  <c:v>100</c:v>
                </c:pt>
                <c:pt idx="151">
                  <c:v>97.1</c:v>
                </c:pt>
                <c:pt idx="152">
                  <c:v>97.6</c:v>
                </c:pt>
                <c:pt idx="153">
                  <c:v>97.4</c:v>
                </c:pt>
                <c:pt idx="154">
                  <c:v>97.4</c:v>
                </c:pt>
                <c:pt idx="155">
                  <c:v>98.4</c:v>
                </c:pt>
                <c:pt idx="156">
                  <c:v>96.1</c:v>
                </c:pt>
                <c:pt idx="157">
                  <c:v>96.4</c:v>
                </c:pt>
                <c:pt idx="158">
                  <c:v>94.9</c:v>
                </c:pt>
                <c:pt idx="159">
                  <c:v>94.3</c:v>
                </c:pt>
                <c:pt idx="160">
                  <c:v>94.7</c:v>
                </c:pt>
                <c:pt idx="161">
                  <c:v>97.45</c:v>
                </c:pt>
                <c:pt idx="162">
                  <c:v>97.1</c:v>
                </c:pt>
                <c:pt idx="163">
                  <c:v>99.6</c:v>
                </c:pt>
                <c:pt idx="164">
                  <c:v>99</c:v>
                </c:pt>
                <c:pt idx="165">
                  <c:v>97.2</c:v>
                </c:pt>
                <c:pt idx="166">
                  <c:v>98.9</c:v>
                </c:pt>
                <c:pt idx="167">
                  <c:v>100.7</c:v>
                </c:pt>
                <c:pt idx="168">
                  <c:v>92.4</c:v>
                </c:pt>
                <c:pt idx="169">
                  <c:v>92.2</c:v>
                </c:pt>
                <c:pt idx="170">
                  <c:v>90.65</c:v>
                </c:pt>
                <c:pt idx="171">
                  <c:v>88</c:v>
                </c:pt>
                <c:pt idx="172">
                  <c:v>90.8</c:v>
                </c:pt>
                <c:pt idx="173">
                  <c:v>90.8</c:v>
                </c:pt>
                <c:pt idx="174">
                  <c:v>92.8</c:v>
                </c:pt>
                <c:pt idx="175">
                  <c:v>92.85</c:v>
                </c:pt>
                <c:pt idx="176">
                  <c:v>93.7</c:v>
                </c:pt>
                <c:pt idx="177">
                  <c:v>95.2</c:v>
                </c:pt>
                <c:pt idx="178">
                  <c:v>98.4</c:v>
                </c:pt>
                <c:pt idx="179">
                  <c:v>96.75</c:v>
                </c:pt>
                <c:pt idx="180">
                  <c:v>94.7</c:v>
                </c:pt>
                <c:pt idx="181">
                  <c:v>96.75</c:v>
                </c:pt>
                <c:pt idx="182">
                  <c:v>95.3</c:v>
                </c:pt>
                <c:pt idx="183">
                  <c:v>95.4</c:v>
                </c:pt>
                <c:pt idx="184">
                  <c:v>97.3</c:v>
                </c:pt>
                <c:pt idx="185">
                  <c:v>95.75</c:v>
                </c:pt>
                <c:pt idx="186">
                  <c:v>96</c:v>
                </c:pt>
                <c:pt idx="187">
                  <c:v>93.6</c:v>
                </c:pt>
                <c:pt idx="188">
                  <c:v>94.5</c:v>
                </c:pt>
                <c:pt idx="189">
                  <c:v>91.8</c:v>
                </c:pt>
                <c:pt idx="190">
                  <c:v>93.7</c:v>
                </c:pt>
                <c:pt idx="191">
                  <c:v>92.5</c:v>
                </c:pt>
                <c:pt idx="192">
                  <c:v>93.5</c:v>
                </c:pt>
                <c:pt idx="193">
                  <c:v>94.35</c:v>
                </c:pt>
                <c:pt idx="194">
                  <c:v>92.9</c:v>
                </c:pt>
                <c:pt idx="195">
                  <c:v>92.4</c:v>
                </c:pt>
                <c:pt idx="196">
                  <c:v>94.75</c:v>
                </c:pt>
                <c:pt idx="197">
                  <c:v>96.4</c:v>
                </c:pt>
                <c:pt idx="198">
                  <c:v>96.45</c:v>
                </c:pt>
                <c:pt idx="199">
                  <c:v>96.65</c:v>
                </c:pt>
                <c:pt idx="200">
                  <c:v>96.6</c:v>
                </c:pt>
                <c:pt idx="201">
                  <c:v>96.7</c:v>
                </c:pt>
                <c:pt idx="202">
                  <c:v>99.5</c:v>
                </c:pt>
                <c:pt idx="203">
                  <c:v>102</c:v>
                </c:pt>
                <c:pt idx="204">
                  <c:v>102</c:v>
                </c:pt>
                <c:pt idx="205">
                  <c:v>102.2</c:v>
                </c:pt>
                <c:pt idx="206">
                  <c:v>99.85</c:v>
                </c:pt>
                <c:pt idx="207">
                  <c:v>98.2</c:v>
                </c:pt>
                <c:pt idx="208">
                  <c:v>98.6</c:v>
                </c:pt>
                <c:pt idx="209">
                  <c:v>95.8</c:v>
                </c:pt>
                <c:pt idx="210">
                  <c:v>98.05</c:v>
                </c:pt>
                <c:pt idx="211">
                  <c:v>95.6</c:v>
                </c:pt>
                <c:pt idx="212">
                  <c:v>100.9</c:v>
                </c:pt>
                <c:pt idx="213">
                  <c:v>100.3</c:v>
                </c:pt>
                <c:pt idx="214">
                  <c:v>98.9</c:v>
                </c:pt>
                <c:pt idx="215">
                  <c:v>95.5</c:v>
                </c:pt>
                <c:pt idx="216">
                  <c:v>94.25</c:v>
                </c:pt>
                <c:pt idx="217">
                  <c:v>96.8</c:v>
                </c:pt>
                <c:pt idx="218">
                  <c:v>97.9</c:v>
                </c:pt>
                <c:pt idx="219">
                  <c:v>98.5</c:v>
                </c:pt>
                <c:pt idx="220">
                  <c:v>98.5</c:v>
                </c:pt>
                <c:pt idx="221">
                  <c:v>98.5</c:v>
                </c:pt>
                <c:pt idx="222">
                  <c:v>98.45</c:v>
                </c:pt>
                <c:pt idx="223">
                  <c:v>97.1</c:v>
                </c:pt>
                <c:pt idx="224">
                  <c:v>94.95</c:v>
                </c:pt>
                <c:pt idx="225">
                  <c:v>91.25</c:v>
                </c:pt>
                <c:pt idx="226">
                  <c:v>91.6</c:v>
                </c:pt>
                <c:pt idx="227">
                  <c:v>91.2</c:v>
                </c:pt>
                <c:pt idx="228">
                  <c:v>87.6</c:v>
                </c:pt>
                <c:pt idx="229">
                  <c:v>90.4</c:v>
                </c:pt>
                <c:pt idx="230">
                  <c:v>93</c:v>
                </c:pt>
                <c:pt idx="231">
                  <c:v>90.95</c:v>
                </c:pt>
                <c:pt idx="232">
                  <c:v>89.8</c:v>
                </c:pt>
                <c:pt idx="233">
                  <c:v>92.7</c:v>
                </c:pt>
                <c:pt idx="234">
                  <c:v>90.3</c:v>
                </c:pt>
                <c:pt idx="235">
                  <c:v>95.25</c:v>
                </c:pt>
                <c:pt idx="236">
                  <c:v>89.75</c:v>
                </c:pt>
                <c:pt idx="237">
                  <c:v>91.5</c:v>
                </c:pt>
                <c:pt idx="238">
                  <c:v>93.5</c:v>
                </c:pt>
                <c:pt idx="239">
                  <c:v>93.25</c:v>
                </c:pt>
                <c:pt idx="240">
                  <c:v>89.75</c:v>
                </c:pt>
                <c:pt idx="241">
                  <c:v>91.25</c:v>
                </c:pt>
                <c:pt idx="242">
                  <c:v>90.75</c:v>
                </c:pt>
                <c:pt idx="243">
                  <c:v>87.25</c:v>
                </c:pt>
                <c:pt idx="244">
                  <c:v>87.5</c:v>
                </c:pt>
                <c:pt idx="245">
                  <c:v>87</c:v>
                </c:pt>
                <c:pt idx="246">
                  <c:v>87.5</c:v>
                </c:pt>
                <c:pt idx="247">
                  <c:v>84</c:v>
                </c:pt>
                <c:pt idx="248">
                  <c:v>83.75</c:v>
                </c:pt>
                <c:pt idx="249">
                  <c:v>83</c:v>
                </c:pt>
                <c:pt idx="250">
                  <c:v>83</c:v>
                </c:pt>
                <c:pt idx="251">
                  <c:v>86</c:v>
                </c:pt>
                <c:pt idx="252">
                  <c:v>86.5</c:v>
                </c:pt>
                <c:pt idx="253">
                  <c:v>86</c:v>
                </c:pt>
                <c:pt idx="254">
                  <c:v>86.75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87.5</c:v>
                </c:pt>
                <c:pt idx="259">
                  <c:v>87</c:v>
                </c:pt>
                <c:pt idx="260">
                  <c:v>86.25</c:v>
                </c:pt>
                <c:pt idx="261">
                  <c:v>88</c:v>
                </c:pt>
                <c:pt idx="262">
                  <c:v>86.25</c:v>
                </c:pt>
                <c:pt idx="263">
                  <c:v>86.75</c:v>
                </c:pt>
                <c:pt idx="264">
                  <c:v>87.5</c:v>
                </c:pt>
                <c:pt idx="265">
                  <c:v>87.75</c:v>
                </c:pt>
                <c:pt idx="266">
                  <c:v>87</c:v>
                </c:pt>
                <c:pt idx="267">
                  <c:v>89</c:v>
                </c:pt>
                <c:pt idx="268">
                  <c:v>87</c:v>
                </c:pt>
                <c:pt idx="269">
                  <c:v>85</c:v>
                </c:pt>
                <c:pt idx="270">
                  <c:v>83</c:v>
                </c:pt>
                <c:pt idx="271">
                  <c:v>82</c:v>
                </c:pt>
                <c:pt idx="272">
                  <c:v>83</c:v>
                </c:pt>
                <c:pt idx="273">
                  <c:v>83.75</c:v>
                </c:pt>
                <c:pt idx="274">
                  <c:v>87.25</c:v>
                </c:pt>
                <c:pt idx="275">
                  <c:v>88.75</c:v>
                </c:pt>
                <c:pt idx="276">
                  <c:v>90.5</c:v>
                </c:pt>
                <c:pt idx="277">
                  <c:v>91.75</c:v>
                </c:pt>
                <c:pt idx="278">
                  <c:v>94</c:v>
                </c:pt>
                <c:pt idx="279">
                  <c:v>92.5</c:v>
                </c:pt>
                <c:pt idx="280">
                  <c:v>92</c:v>
                </c:pt>
                <c:pt idx="281">
                  <c:v>85.25</c:v>
                </c:pt>
                <c:pt idx="282">
                  <c:v>83.25</c:v>
                </c:pt>
                <c:pt idx="283">
                  <c:v>84.25</c:v>
                </c:pt>
                <c:pt idx="284">
                  <c:v>82</c:v>
                </c:pt>
                <c:pt idx="285">
                  <c:v>84</c:v>
                </c:pt>
                <c:pt idx="286">
                  <c:v>85.75</c:v>
                </c:pt>
                <c:pt idx="287">
                  <c:v>85</c:v>
                </c:pt>
                <c:pt idx="288">
                  <c:v>84.5</c:v>
                </c:pt>
                <c:pt idx="289">
                  <c:v>85.75</c:v>
                </c:pt>
                <c:pt idx="290">
                  <c:v>85</c:v>
                </c:pt>
                <c:pt idx="291">
                  <c:v>86</c:v>
                </c:pt>
                <c:pt idx="292">
                  <c:v>84.75</c:v>
                </c:pt>
                <c:pt idx="293">
                  <c:v>85.75</c:v>
                </c:pt>
                <c:pt idx="294">
                  <c:v>89</c:v>
                </c:pt>
                <c:pt idx="295">
                  <c:v>83.75</c:v>
                </c:pt>
                <c:pt idx="296">
                  <c:v>84</c:v>
                </c:pt>
                <c:pt idx="297">
                  <c:v>81.5</c:v>
                </c:pt>
                <c:pt idx="298">
                  <c:v>80.5</c:v>
                </c:pt>
                <c:pt idx="299">
                  <c:v>78.75</c:v>
                </c:pt>
                <c:pt idx="300">
                  <c:v>82.5</c:v>
                </c:pt>
                <c:pt idx="301">
                  <c:v>80.25</c:v>
                </c:pt>
                <c:pt idx="302">
                  <c:v>82.75</c:v>
                </c:pt>
                <c:pt idx="303">
                  <c:v>82.5</c:v>
                </c:pt>
                <c:pt idx="304">
                  <c:v>80.75</c:v>
                </c:pt>
                <c:pt idx="305">
                  <c:v>81</c:v>
                </c:pt>
                <c:pt idx="306">
                  <c:v>81</c:v>
                </c:pt>
                <c:pt idx="307">
                  <c:v>80</c:v>
                </c:pt>
                <c:pt idx="308">
                  <c:v>76</c:v>
                </c:pt>
                <c:pt idx="309">
                  <c:v>75</c:v>
                </c:pt>
                <c:pt idx="310">
                  <c:v>71</c:v>
                </c:pt>
                <c:pt idx="311">
                  <c:v>71.25</c:v>
                </c:pt>
                <c:pt idx="312">
                  <c:v>71</c:v>
                </c:pt>
                <c:pt idx="313">
                  <c:v>73</c:v>
                </c:pt>
                <c:pt idx="314">
                  <c:v>73</c:v>
                </c:pt>
                <c:pt idx="315">
                  <c:v>74.25</c:v>
                </c:pt>
                <c:pt idx="316">
                  <c:v>74.25</c:v>
                </c:pt>
                <c:pt idx="317">
                  <c:v>77</c:v>
                </c:pt>
                <c:pt idx="318">
                  <c:v>75.25</c:v>
                </c:pt>
                <c:pt idx="319">
                  <c:v>78</c:v>
                </c:pt>
                <c:pt idx="320">
                  <c:v>76.25</c:v>
                </c:pt>
                <c:pt idx="321">
                  <c:v>74</c:v>
                </c:pt>
                <c:pt idx="322">
                  <c:v>75</c:v>
                </c:pt>
                <c:pt idx="323">
                  <c:v>70.5</c:v>
                </c:pt>
                <c:pt idx="324">
                  <c:v>71.75</c:v>
                </c:pt>
                <c:pt idx="325">
                  <c:v>75.5</c:v>
                </c:pt>
                <c:pt idx="326">
                  <c:v>76.25</c:v>
                </c:pt>
                <c:pt idx="327">
                  <c:v>79.25</c:v>
                </c:pt>
                <c:pt idx="328">
                  <c:v>77.75</c:v>
                </c:pt>
                <c:pt idx="329">
                  <c:v>81</c:v>
                </c:pt>
                <c:pt idx="330">
                  <c:v>80.75</c:v>
                </c:pt>
                <c:pt idx="331">
                  <c:v>79.75</c:v>
                </c:pt>
                <c:pt idx="332">
                  <c:v>77.5</c:v>
                </c:pt>
                <c:pt idx="333">
                  <c:v>77.5</c:v>
                </c:pt>
                <c:pt idx="334">
                  <c:v>78</c:v>
                </c:pt>
                <c:pt idx="335">
                  <c:v>77.25</c:v>
                </c:pt>
                <c:pt idx="336">
                  <c:v>78.5</c:v>
                </c:pt>
                <c:pt idx="337">
                  <c:v>79.75</c:v>
                </c:pt>
                <c:pt idx="338">
                  <c:v>80</c:v>
                </c:pt>
                <c:pt idx="339">
                  <c:v>76.75</c:v>
                </c:pt>
                <c:pt idx="340">
                  <c:v>77.75</c:v>
                </c:pt>
                <c:pt idx="341">
                  <c:v>76.5</c:v>
                </c:pt>
                <c:pt idx="342">
                  <c:v>78.5</c:v>
                </c:pt>
                <c:pt idx="343">
                  <c:v>77.25</c:v>
                </c:pt>
                <c:pt idx="344">
                  <c:v>77.5</c:v>
                </c:pt>
                <c:pt idx="345">
                  <c:v>79.75</c:v>
                </c:pt>
                <c:pt idx="346">
                  <c:v>82.25</c:v>
                </c:pt>
                <c:pt idx="347">
                  <c:v>80</c:v>
                </c:pt>
                <c:pt idx="348">
                  <c:v>84</c:v>
                </c:pt>
                <c:pt idx="349">
                  <c:v>82</c:v>
                </c:pt>
                <c:pt idx="350">
                  <c:v>75.75</c:v>
                </c:pt>
                <c:pt idx="351">
                  <c:v>83</c:v>
                </c:pt>
                <c:pt idx="352">
                  <c:v>83.25</c:v>
                </c:pt>
                <c:pt idx="353">
                  <c:v>87.5</c:v>
                </c:pt>
                <c:pt idx="354">
                  <c:v>90.25</c:v>
                </c:pt>
                <c:pt idx="355">
                  <c:v>92</c:v>
                </c:pt>
                <c:pt idx="356">
                  <c:v>90.75</c:v>
                </c:pt>
                <c:pt idx="357">
                  <c:v>88.5</c:v>
                </c:pt>
                <c:pt idx="358">
                  <c:v>85.5</c:v>
                </c:pt>
                <c:pt idx="359">
                  <c:v>85.25</c:v>
                </c:pt>
                <c:pt idx="360">
                  <c:v>84.75</c:v>
                </c:pt>
                <c:pt idx="361">
                  <c:v>88.75</c:v>
                </c:pt>
                <c:pt idx="362">
                  <c:v>84.25</c:v>
                </c:pt>
                <c:pt idx="363">
                  <c:v>86</c:v>
                </c:pt>
                <c:pt idx="364">
                  <c:v>85.5</c:v>
                </c:pt>
                <c:pt idx="365">
                  <c:v>79.75</c:v>
                </c:pt>
                <c:pt idx="366">
                  <c:v>77.25</c:v>
                </c:pt>
                <c:pt idx="367">
                  <c:v>83</c:v>
                </c:pt>
                <c:pt idx="368">
                  <c:v>80.25</c:v>
                </c:pt>
                <c:pt idx="369">
                  <c:v>81</c:v>
                </c:pt>
                <c:pt idx="370">
                  <c:v>80.75</c:v>
                </c:pt>
                <c:pt idx="371">
                  <c:v>79</c:v>
                </c:pt>
                <c:pt idx="372">
                  <c:v>80.75</c:v>
                </c:pt>
                <c:pt idx="373">
                  <c:v>80</c:v>
                </c:pt>
                <c:pt idx="374">
                  <c:v>80.5</c:v>
                </c:pt>
                <c:pt idx="375">
                  <c:v>79.75</c:v>
                </c:pt>
                <c:pt idx="376">
                  <c:v>74</c:v>
                </c:pt>
                <c:pt idx="377">
                  <c:v>68.5</c:v>
                </c:pt>
                <c:pt idx="378">
                  <c:v>66.25</c:v>
                </c:pt>
                <c:pt idx="379">
                  <c:v>63.5</c:v>
                </c:pt>
                <c:pt idx="380">
                  <c:v>68</c:v>
                </c:pt>
                <c:pt idx="381">
                  <c:v>67.5</c:v>
                </c:pt>
                <c:pt idx="382">
                  <c:v>68</c:v>
                </c:pt>
                <c:pt idx="383">
                  <c:v>66.5</c:v>
                </c:pt>
                <c:pt idx="384">
                  <c:v>66</c:v>
                </c:pt>
                <c:pt idx="385">
                  <c:v>66</c:v>
                </c:pt>
                <c:pt idx="386">
                  <c:v>64.5</c:v>
                </c:pt>
                <c:pt idx="387">
                  <c:v>60.5</c:v>
                </c:pt>
                <c:pt idx="388">
                  <c:v>62</c:v>
                </c:pt>
                <c:pt idx="389">
                  <c:v>63.5</c:v>
                </c:pt>
                <c:pt idx="390">
                  <c:v>63</c:v>
                </c:pt>
                <c:pt idx="391">
                  <c:v>64</c:v>
                </c:pt>
                <c:pt idx="392">
                  <c:v>64.25</c:v>
                </c:pt>
                <c:pt idx="393">
                  <c:v>64.5</c:v>
                </c:pt>
                <c:pt idx="394">
                  <c:v>60</c:v>
                </c:pt>
                <c:pt idx="395">
                  <c:v>58.5</c:v>
                </c:pt>
                <c:pt idx="396">
                  <c:v>61.25</c:v>
                </c:pt>
                <c:pt idx="397">
                  <c:v>67</c:v>
                </c:pt>
                <c:pt idx="398">
                  <c:v>61.75</c:v>
                </c:pt>
                <c:pt idx="399">
                  <c:v>63</c:v>
                </c:pt>
                <c:pt idx="400">
                  <c:v>66</c:v>
                </c:pt>
                <c:pt idx="401">
                  <c:v>64</c:v>
                </c:pt>
                <c:pt idx="402">
                  <c:v>66</c:v>
                </c:pt>
                <c:pt idx="403">
                  <c:v>64</c:v>
                </c:pt>
                <c:pt idx="404">
                  <c:v>65.25</c:v>
                </c:pt>
                <c:pt idx="405">
                  <c:v>66</c:v>
                </c:pt>
                <c:pt idx="406">
                  <c:v>68.5</c:v>
                </c:pt>
                <c:pt idx="407">
                  <c:v>65.75</c:v>
                </c:pt>
                <c:pt idx="408">
                  <c:v>67.25</c:v>
                </c:pt>
                <c:pt idx="409">
                  <c:v>71.25</c:v>
                </c:pt>
                <c:pt idx="410">
                  <c:v>72</c:v>
                </c:pt>
                <c:pt idx="411">
                  <c:v>67</c:v>
                </c:pt>
                <c:pt idx="412">
                  <c:v>68</c:v>
                </c:pt>
                <c:pt idx="413">
                  <c:v>65.25</c:v>
                </c:pt>
                <c:pt idx="414">
                  <c:v>68.5</c:v>
                </c:pt>
                <c:pt idx="415">
                  <c:v>68.25</c:v>
                </c:pt>
                <c:pt idx="416">
                  <c:v>68</c:v>
                </c:pt>
                <c:pt idx="417">
                  <c:v>68.5</c:v>
                </c:pt>
                <c:pt idx="418">
                  <c:v>68.25</c:v>
                </c:pt>
                <c:pt idx="419">
                  <c:v>68.75</c:v>
                </c:pt>
                <c:pt idx="420">
                  <c:v>69</c:v>
                </c:pt>
                <c:pt idx="421">
                  <c:v>68.75</c:v>
                </c:pt>
                <c:pt idx="422">
                  <c:v>69.5</c:v>
                </c:pt>
                <c:pt idx="423">
                  <c:v>69.75</c:v>
                </c:pt>
                <c:pt idx="424">
                  <c:v>70.25</c:v>
                </c:pt>
                <c:pt idx="425">
                  <c:v>69.75</c:v>
                </c:pt>
                <c:pt idx="426">
                  <c:v>69.25</c:v>
                </c:pt>
                <c:pt idx="427">
                  <c:v>69.5</c:v>
                </c:pt>
                <c:pt idx="428">
                  <c:v>70</c:v>
                </c:pt>
                <c:pt idx="429">
                  <c:v>69.75</c:v>
                </c:pt>
                <c:pt idx="430">
                  <c:v>69.5</c:v>
                </c:pt>
                <c:pt idx="431">
                  <c:v>68.5</c:v>
                </c:pt>
                <c:pt idx="432">
                  <c:v>69.25</c:v>
                </c:pt>
                <c:pt idx="433">
                  <c:v>73.75</c:v>
                </c:pt>
                <c:pt idx="434">
                  <c:v>73.75</c:v>
                </c:pt>
                <c:pt idx="435">
                  <c:v>76.5</c:v>
                </c:pt>
                <c:pt idx="436">
                  <c:v>75.25</c:v>
                </c:pt>
                <c:pt idx="437">
                  <c:v>78</c:v>
                </c:pt>
                <c:pt idx="438">
                  <c:v>80.25</c:v>
                </c:pt>
                <c:pt idx="439">
                  <c:v>82.5</c:v>
                </c:pt>
                <c:pt idx="440">
                  <c:v>77</c:v>
                </c:pt>
                <c:pt idx="441">
                  <c:v>74.25</c:v>
                </c:pt>
                <c:pt idx="442">
                  <c:v>68.5</c:v>
                </c:pt>
                <c:pt idx="443">
                  <c:v>68</c:v>
                </c:pt>
                <c:pt idx="444">
                  <c:v>67</c:v>
                </c:pt>
                <c:pt idx="445">
                  <c:v>68.75</c:v>
                </c:pt>
                <c:pt idx="446">
                  <c:v>69.5</c:v>
                </c:pt>
                <c:pt idx="447">
                  <c:v>68.25</c:v>
                </c:pt>
                <c:pt idx="448">
                  <c:v>65.5</c:v>
                </c:pt>
                <c:pt idx="449">
                  <c:v>65</c:v>
                </c:pt>
                <c:pt idx="450">
                  <c:v>69.5</c:v>
                </c:pt>
                <c:pt idx="451">
                  <c:v>72.25</c:v>
                </c:pt>
                <c:pt idx="452">
                  <c:v>66.5</c:v>
                </c:pt>
                <c:pt idx="453">
                  <c:v>63</c:v>
                </c:pt>
                <c:pt idx="454">
                  <c:v>59</c:v>
                </c:pt>
                <c:pt idx="455">
                  <c:v>59.5</c:v>
                </c:pt>
                <c:pt idx="456">
                  <c:v>61</c:v>
                </c:pt>
                <c:pt idx="457">
                  <c:v>62.5</c:v>
                </c:pt>
                <c:pt idx="458">
                  <c:v>59.25</c:v>
                </c:pt>
                <c:pt idx="459">
                  <c:v>62.75</c:v>
                </c:pt>
                <c:pt idx="460">
                  <c:v>62.5</c:v>
                </c:pt>
                <c:pt idx="461">
                  <c:v>61.5</c:v>
                </c:pt>
                <c:pt idx="462">
                  <c:v>63</c:v>
                </c:pt>
                <c:pt idx="463">
                  <c:v>57.75</c:v>
                </c:pt>
                <c:pt idx="464">
                  <c:v>52.25</c:v>
                </c:pt>
                <c:pt idx="465">
                  <c:v>54</c:v>
                </c:pt>
                <c:pt idx="466">
                  <c:v>54</c:v>
                </c:pt>
                <c:pt idx="467">
                  <c:v>56.25</c:v>
                </c:pt>
                <c:pt idx="468">
                  <c:v>58.5</c:v>
                </c:pt>
                <c:pt idx="469">
                  <c:v>58</c:v>
                </c:pt>
                <c:pt idx="470">
                  <c:v>57</c:v>
                </c:pt>
                <c:pt idx="471">
                  <c:v>56.5</c:v>
                </c:pt>
                <c:pt idx="472">
                  <c:v>58.5</c:v>
                </c:pt>
                <c:pt idx="473">
                  <c:v>63</c:v>
                </c:pt>
                <c:pt idx="474">
                  <c:v>62.5</c:v>
                </c:pt>
                <c:pt idx="475">
                  <c:v>61.25</c:v>
                </c:pt>
                <c:pt idx="476">
                  <c:v>65.25</c:v>
                </c:pt>
                <c:pt idx="477">
                  <c:v>69.75</c:v>
                </c:pt>
                <c:pt idx="478">
                  <c:v>65.25</c:v>
                </c:pt>
                <c:pt idx="479">
                  <c:v>62</c:v>
                </c:pt>
                <c:pt idx="480">
                  <c:v>63.75</c:v>
                </c:pt>
                <c:pt idx="481">
                  <c:v>60</c:v>
                </c:pt>
                <c:pt idx="482">
                  <c:v>60.5</c:v>
                </c:pt>
                <c:pt idx="483">
                  <c:v>53</c:v>
                </c:pt>
                <c:pt idx="484">
                  <c:v>54.25</c:v>
                </c:pt>
                <c:pt idx="485">
                  <c:v>60.5</c:v>
                </c:pt>
                <c:pt idx="486">
                  <c:v>63.5</c:v>
                </c:pt>
                <c:pt idx="487">
                  <c:v>64.5</c:v>
                </c:pt>
                <c:pt idx="488">
                  <c:v>63.25</c:v>
                </c:pt>
                <c:pt idx="489">
                  <c:v>64</c:v>
                </c:pt>
                <c:pt idx="490">
                  <c:v>66.25</c:v>
                </c:pt>
                <c:pt idx="491">
                  <c:v>69</c:v>
                </c:pt>
                <c:pt idx="492">
                  <c:v>74</c:v>
                </c:pt>
                <c:pt idx="493">
                  <c:v>75.75</c:v>
                </c:pt>
                <c:pt idx="494">
                  <c:v>67.75</c:v>
                </c:pt>
                <c:pt idx="495">
                  <c:v>72</c:v>
                </c:pt>
                <c:pt idx="496">
                  <c:v>71.25</c:v>
                </c:pt>
                <c:pt idx="497">
                  <c:v>75.25</c:v>
                </c:pt>
                <c:pt idx="498">
                  <c:v>79.75</c:v>
                </c:pt>
                <c:pt idx="499">
                  <c:v>87.75</c:v>
                </c:pt>
                <c:pt idx="500">
                  <c:v>84</c:v>
                </c:pt>
                <c:pt idx="501">
                  <c:v>83.25</c:v>
                </c:pt>
                <c:pt idx="502">
                  <c:v>83</c:v>
                </c:pt>
                <c:pt idx="503">
                  <c:v>86.5</c:v>
                </c:pt>
                <c:pt idx="504">
                  <c:v>91.5</c:v>
                </c:pt>
                <c:pt idx="505">
                  <c:v>96.5</c:v>
                </c:pt>
                <c:pt idx="506">
                  <c:v>85.5</c:v>
                </c:pt>
                <c:pt idx="507">
                  <c:v>87.75</c:v>
                </c:pt>
                <c:pt idx="508">
                  <c:v>84.75</c:v>
                </c:pt>
                <c:pt idx="509">
                  <c:v>87</c:v>
                </c:pt>
                <c:pt idx="510">
                  <c:v>82.25</c:v>
                </c:pt>
                <c:pt idx="511">
                  <c:v>81</c:v>
                </c:pt>
                <c:pt idx="512">
                  <c:v>83.25</c:v>
                </c:pt>
                <c:pt idx="513">
                  <c:v>87.5</c:v>
                </c:pt>
                <c:pt idx="514">
                  <c:v>90</c:v>
                </c:pt>
                <c:pt idx="515">
                  <c:v>88.25</c:v>
                </c:pt>
                <c:pt idx="516">
                  <c:v>92.5</c:v>
                </c:pt>
                <c:pt idx="517">
                  <c:v>91.5</c:v>
                </c:pt>
                <c:pt idx="518">
                  <c:v>93</c:v>
                </c:pt>
                <c:pt idx="519">
                  <c:v>89</c:v>
                </c:pt>
                <c:pt idx="520">
                  <c:v>94.25</c:v>
                </c:pt>
                <c:pt idx="521">
                  <c:v>96</c:v>
                </c:pt>
                <c:pt idx="522">
                  <c:v>96.25</c:v>
                </c:pt>
                <c:pt idx="523">
                  <c:v>95.25</c:v>
                </c:pt>
                <c:pt idx="524">
                  <c:v>96.25</c:v>
                </c:pt>
                <c:pt idx="525">
                  <c:v>100</c:v>
                </c:pt>
                <c:pt idx="526">
                  <c:v>96.5</c:v>
                </c:pt>
                <c:pt idx="527">
                  <c:v>98.75</c:v>
                </c:pt>
                <c:pt idx="528">
                  <c:v>99</c:v>
                </c:pt>
                <c:pt idx="529">
                  <c:v>101.25</c:v>
                </c:pt>
                <c:pt idx="530">
                  <c:v>98.5</c:v>
                </c:pt>
                <c:pt idx="531">
                  <c:v>99.5</c:v>
                </c:pt>
                <c:pt idx="532">
                  <c:v>100</c:v>
                </c:pt>
                <c:pt idx="533">
                  <c:v>104.75</c:v>
                </c:pt>
                <c:pt idx="534">
                  <c:v>104.25</c:v>
                </c:pt>
                <c:pt idx="535">
                  <c:v>100</c:v>
                </c:pt>
                <c:pt idx="536">
                  <c:v>98.75</c:v>
                </c:pt>
                <c:pt idx="537">
                  <c:v>101.5</c:v>
                </c:pt>
                <c:pt idx="538">
                  <c:v>101.75</c:v>
                </c:pt>
                <c:pt idx="539">
                  <c:v>98.25</c:v>
                </c:pt>
                <c:pt idx="540">
                  <c:v>97.5</c:v>
                </c:pt>
                <c:pt idx="541">
                  <c:v>98.5</c:v>
                </c:pt>
                <c:pt idx="542">
                  <c:v>95.75</c:v>
                </c:pt>
                <c:pt idx="543">
                  <c:v>91.5</c:v>
                </c:pt>
                <c:pt idx="544">
                  <c:v>94</c:v>
                </c:pt>
                <c:pt idx="545">
                  <c:v>96</c:v>
                </c:pt>
                <c:pt idx="546">
                  <c:v>96</c:v>
                </c:pt>
                <c:pt idx="547">
                  <c:v>94</c:v>
                </c:pt>
                <c:pt idx="548">
                  <c:v>95.75</c:v>
                </c:pt>
                <c:pt idx="549">
                  <c:v>91.75</c:v>
                </c:pt>
                <c:pt idx="550">
                  <c:v>87.25</c:v>
                </c:pt>
                <c:pt idx="551">
                  <c:v>94.25</c:v>
                </c:pt>
                <c:pt idx="552">
                  <c:v>94.5</c:v>
                </c:pt>
                <c:pt idx="553">
                  <c:v>96.5</c:v>
                </c:pt>
                <c:pt idx="554">
                  <c:v>95</c:v>
                </c:pt>
                <c:pt idx="555">
                  <c:v>91</c:v>
                </c:pt>
                <c:pt idx="556">
                  <c:v>85.5</c:v>
                </c:pt>
                <c:pt idx="557">
                  <c:v>85.5</c:v>
                </c:pt>
                <c:pt idx="558">
                  <c:v>87.25</c:v>
                </c:pt>
                <c:pt idx="559">
                  <c:v>85</c:v>
                </c:pt>
                <c:pt idx="560">
                  <c:v>87.25</c:v>
                </c:pt>
                <c:pt idx="561">
                  <c:v>88.25</c:v>
                </c:pt>
                <c:pt idx="562">
                  <c:v>89.25</c:v>
                </c:pt>
                <c:pt idx="563">
                  <c:v>90</c:v>
                </c:pt>
                <c:pt idx="564">
                  <c:v>89.75</c:v>
                </c:pt>
                <c:pt idx="565">
                  <c:v>92.5</c:v>
                </c:pt>
                <c:pt idx="566">
                  <c:v>89</c:v>
                </c:pt>
                <c:pt idx="567">
                  <c:v>87.75</c:v>
                </c:pt>
                <c:pt idx="568">
                  <c:v>88.25</c:v>
                </c:pt>
                <c:pt idx="569">
                  <c:v>94</c:v>
                </c:pt>
                <c:pt idx="570">
                  <c:v>97.5</c:v>
                </c:pt>
                <c:pt idx="571">
                  <c:v>102</c:v>
                </c:pt>
                <c:pt idx="572">
                  <c:v>104</c:v>
                </c:pt>
                <c:pt idx="573">
                  <c:v>110</c:v>
                </c:pt>
                <c:pt idx="574">
                  <c:v>112</c:v>
                </c:pt>
                <c:pt idx="575">
                  <c:v>111</c:v>
                </c:pt>
                <c:pt idx="576">
                  <c:v>113</c:v>
                </c:pt>
                <c:pt idx="577">
                  <c:v>114.5</c:v>
                </c:pt>
                <c:pt idx="578">
                  <c:v>112.25</c:v>
                </c:pt>
                <c:pt idx="579">
                  <c:v>108.5</c:v>
                </c:pt>
                <c:pt idx="580">
                  <c:v>112</c:v>
                </c:pt>
                <c:pt idx="581">
                  <c:v>115.75</c:v>
                </c:pt>
                <c:pt idx="582">
                  <c:v>119.5</c:v>
                </c:pt>
                <c:pt idx="583">
                  <c:v>123.75</c:v>
                </c:pt>
                <c:pt idx="584">
                  <c:v>124</c:v>
                </c:pt>
                <c:pt idx="585">
                  <c:v>126.25</c:v>
                </c:pt>
                <c:pt idx="586">
                  <c:v>124</c:v>
                </c:pt>
                <c:pt idx="587">
                  <c:v>126.75</c:v>
                </c:pt>
                <c:pt idx="588">
                  <c:v>127</c:v>
                </c:pt>
                <c:pt idx="589">
                  <c:v>129.25</c:v>
                </c:pt>
                <c:pt idx="590">
                  <c:v>129.25</c:v>
                </c:pt>
                <c:pt idx="591">
                  <c:v>130</c:v>
                </c:pt>
                <c:pt idx="592">
                  <c:v>128.75</c:v>
                </c:pt>
                <c:pt idx="593">
                  <c:v>130.75</c:v>
                </c:pt>
                <c:pt idx="594">
                  <c:v>131</c:v>
                </c:pt>
                <c:pt idx="595">
                  <c:v>128.25</c:v>
                </c:pt>
                <c:pt idx="596">
                  <c:v>132.5</c:v>
                </c:pt>
                <c:pt idx="597">
                  <c:v>132.5</c:v>
                </c:pt>
                <c:pt idx="598">
                  <c:v>137.25</c:v>
                </c:pt>
                <c:pt idx="599">
                  <c:v>136.5</c:v>
                </c:pt>
                <c:pt idx="600">
                  <c:v>136.5</c:v>
                </c:pt>
                <c:pt idx="601">
                  <c:v>135</c:v>
                </c:pt>
                <c:pt idx="602">
                  <c:v>136</c:v>
                </c:pt>
                <c:pt idx="603">
                  <c:v>137</c:v>
                </c:pt>
                <c:pt idx="604">
                  <c:v>137.25</c:v>
                </c:pt>
                <c:pt idx="605">
                  <c:v>136.25</c:v>
                </c:pt>
                <c:pt idx="606">
                  <c:v>138.75</c:v>
                </c:pt>
                <c:pt idx="607">
                  <c:v>136.75</c:v>
                </c:pt>
                <c:pt idx="608">
                  <c:v>136</c:v>
                </c:pt>
                <c:pt idx="609">
                  <c:v>134.25</c:v>
                </c:pt>
                <c:pt idx="610">
                  <c:v>137</c:v>
                </c:pt>
                <c:pt idx="611">
                  <c:v>137</c:v>
                </c:pt>
                <c:pt idx="612">
                  <c:v>134</c:v>
                </c:pt>
                <c:pt idx="613">
                  <c:v>132.75</c:v>
                </c:pt>
                <c:pt idx="614">
                  <c:v>127.25</c:v>
                </c:pt>
                <c:pt idx="615">
                  <c:v>133.5</c:v>
                </c:pt>
                <c:pt idx="616">
                  <c:v>142.5</c:v>
                </c:pt>
                <c:pt idx="617">
                  <c:v>135.25</c:v>
                </c:pt>
                <c:pt idx="618">
                  <c:v>141.75</c:v>
                </c:pt>
                <c:pt idx="619">
                  <c:v>141</c:v>
                </c:pt>
                <c:pt idx="620">
                  <c:v>142</c:v>
                </c:pt>
                <c:pt idx="621">
                  <c:v>141</c:v>
                </c:pt>
                <c:pt idx="622">
                  <c:v>144.75</c:v>
                </c:pt>
                <c:pt idx="623">
                  <c:v>145.25</c:v>
                </c:pt>
                <c:pt idx="624">
                  <c:v>143.5</c:v>
                </c:pt>
                <c:pt idx="625">
                  <c:v>147</c:v>
                </c:pt>
                <c:pt idx="626">
                  <c:v>144</c:v>
                </c:pt>
                <c:pt idx="627">
                  <c:v>137.75</c:v>
                </c:pt>
                <c:pt idx="628">
                  <c:v>140</c:v>
                </c:pt>
                <c:pt idx="629">
                  <c:v>137.75</c:v>
                </c:pt>
                <c:pt idx="630">
                  <c:v>134</c:v>
                </c:pt>
                <c:pt idx="631">
                  <c:v>136</c:v>
                </c:pt>
                <c:pt idx="632">
                  <c:v>134.75</c:v>
                </c:pt>
                <c:pt idx="633">
                  <c:v>133.25</c:v>
                </c:pt>
                <c:pt idx="634">
                  <c:v>132.25</c:v>
                </c:pt>
                <c:pt idx="635">
                  <c:v>128</c:v>
                </c:pt>
                <c:pt idx="636">
                  <c:v>131</c:v>
                </c:pt>
                <c:pt idx="637">
                  <c:v>134.25</c:v>
                </c:pt>
                <c:pt idx="638">
                  <c:v>130.75</c:v>
                </c:pt>
                <c:pt idx="639">
                  <c:v>135.5</c:v>
                </c:pt>
                <c:pt idx="640">
                  <c:v>140.75</c:v>
                </c:pt>
                <c:pt idx="641">
                  <c:v>142</c:v>
                </c:pt>
                <c:pt idx="642">
                  <c:v>142</c:v>
                </c:pt>
                <c:pt idx="643">
                  <c:v>139.25</c:v>
                </c:pt>
                <c:pt idx="644">
                  <c:v>143</c:v>
                </c:pt>
                <c:pt idx="645">
                  <c:v>145.5</c:v>
                </c:pt>
                <c:pt idx="646">
                  <c:v>142.25</c:v>
                </c:pt>
                <c:pt idx="647">
                  <c:v>145.5</c:v>
                </c:pt>
                <c:pt idx="648">
                  <c:v>156</c:v>
                </c:pt>
                <c:pt idx="649">
                  <c:v>170.5</c:v>
                </c:pt>
                <c:pt idx="650">
                  <c:v>174.5</c:v>
                </c:pt>
                <c:pt idx="651">
                  <c:v>177.5</c:v>
                </c:pt>
                <c:pt idx="652">
                  <c:v>173</c:v>
                </c:pt>
                <c:pt idx="653">
                  <c:v>169.5</c:v>
                </c:pt>
                <c:pt idx="654">
                  <c:v>162.5</c:v>
                </c:pt>
                <c:pt idx="655">
                  <c:v>164.5</c:v>
                </c:pt>
                <c:pt idx="656">
                  <c:v>158.5</c:v>
                </c:pt>
                <c:pt idx="657">
                  <c:v>162</c:v>
                </c:pt>
                <c:pt idx="658">
                  <c:v>161.5</c:v>
                </c:pt>
                <c:pt idx="659">
                  <c:v>155.5</c:v>
                </c:pt>
                <c:pt idx="660">
                  <c:v>154.5</c:v>
                </c:pt>
                <c:pt idx="661">
                  <c:v>159.5</c:v>
                </c:pt>
                <c:pt idx="662">
                  <c:v>157.5</c:v>
                </c:pt>
                <c:pt idx="663">
                  <c:v>152.5</c:v>
                </c:pt>
                <c:pt idx="664">
                  <c:v>149</c:v>
                </c:pt>
                <c:pt idx="665">
                  <c:v>149.5</c:v>
                </c:pt>
                <c:pt idx="666">
                  <c:v>159.5</c:v>
                </c:pt>
                <c:pt idx="667">
                  <c:v>154</c:v>
                </c:pt>
                <c:pt idx="668">
                  <c:v>164</c:v>
                </c:pt>
                <c:pt idx="669">
                  <c:v>165</c:v>
                </c:pt>
                <c:pt idx="670">
                  <c:v>154</c:v>
                </c:pt>
                <c:pt idx="671">
                  <c:v>154</c:v>
                </c:pt>
                <c:pt idx="672">
                  <c:v>154</c:v>
                </c:pt>
                <c:pt idx="673">
                  <c:v>152</c:v>
                </c:pt>
                <c:pt idx="674">
                  <c:v>152</c:v>
                </c:pt>
                <c:pt idx="675">
                  <c:v>148.5</c:v>
                </c:pt>
                <c:pt idx="676">
                  <c:v>145.25</c:v>
                </c:pt>
                <c:pt idx="677">
                  <c:v>151</c:v>
                </c:pt>
                <c:pt idx="678">
                  <c:v>147.5</c:v>
                </c:pt>
                <c:pt idx="679">
                  <c:v>146</c:v>
                </c:pt>
                <c:pt idx="680">
                  <c:v>144.5</c:v>
                </c:pt>
                <c:pt idx="681">
                  <c:v>141.5</c:v>
                </c:pt>
                <c:pt idx="682">
                  <c:v>146</c:v>
                </c:pt>
                <c:pt idx="683">
                  <c:v>152.5</c:v>
                </c:pt>
                <c:pt idx="684">
                  <c:v>144.25</c:v>
                </c:pt>
                <c:pt idx="685">
                  <c:v>143.75</c:v>
                </c:pt>
                <c:pt idx="686">
                  <c:v>148</c:v>
                </c:pt>
                <c:pt idx="687">
                  <c:v>149.75</c:v>
                </c:pt>
                <c:pt idx="688">
                  <c:v>150.5</c:v>
                </c:pt>
                <c:pt idx="689">
                  <c:v>149.5</c:v>
                </c:pt>
                <c:pt idx="690">
                  <c:v>159.5</c:v>
                </c:pt>
                <c:pt idx="691">
                  <c:v>162.5</c:v>
                </c:pt>
                <c:pt idx="692">
                  <c:v>168</c:v>
                </c:pt>
                <c:pt idx="693">
                  <c:v>167</c:v>
                </c:pt>
                <c:pt idx="694">
                  <c:v>169.5</c:v>
                </c:pt>
                <c:pt idx="695">
                  <c:v>163.5</c:v>
                </c:pt>
                <c:pt idx="696">
                  <c:v>166</c:v>
                </c:pt>
                <c:pt idx="697">
                  <c:v>165.5</c:v>
                </c:pt>
                <c:pt idx="698">
                  <c:v>165</c:v>
                </c:pt>
                <c:pt idx="699">
                  <c:v>176</c:v>
                </c:pt>
                <c:pt idx="700">
                  <c:v>172</c:v>
                </c:pt>
                <c:pt idx="701">
                  <c:v>177.5</c:v>
                </c:pt>
                <c:pt idx="702">
                  <c:v>176</c:v>
                </c:pt>
                <c:pt idx="703">
                  <c:v>177</c:v>
                </c:pt>
                <c:pt idx="704">
                  <c:v>179</c:v>
                </c:pt>
                <c:pt idx="705">
                  <c:v>174</c:v>
                </c:pt>
                <c:pt idx="706">
                  <c:v>171.5</c:v>
                </c:pt>
                <c:pt idx="707">
                  <c:v>166.5</c:v>
                </c:pt>
                <c:pt idx="708">
                  <c:v>166.5</c:v>
                </c:pt>
                <c:pt idx="709">
                  <c:v>170.5</c:v>
                </c:pt>
                <c:pt idx="710">
                  <c:v>162</c:v>
                </c:pt>
                <c:pt idx="711">
                  <c:v>160.5</c:v>
                </c:pt>
                <c:pt idx="712">
                  <c:v>151</c:v>
                </c:pt>
                <c:pt idx="713">
                  <c:v>153</c:v>
                </c:pt>
                <c:pt idx="714">
                  <c:v>149.25</c:v>
                </c:pt>
                <c:pt idx="715">
                  <c:v>144</c:v>
                </c:pt>
                <c:pt idx="716">
                  <c:v>145</c:v>
                </c:pt>
                <c:pt idx="717">
                  <c:v>149.25</c:v>
                </c:pt>
                <c:pt idx="718">
                  <c:v>141</c:v>
                </c:pt>
                <c:pt idx="719">
                  <c:v>152.5</c:v>
                </c:pt>
                <c:pt idx="720">
                  <c:v>155.5</c:v>
                </c:pt>
                <c:pt idx="721">
                  <c:v>165</c:v>
                </c:pt>
                <c:pt idx="722">
                  <c:v>161.5</c:v>
                </c:pt>
                <c:pt idx="723">
                  <c:v>168.5</c:v>
                </c:pt>
                <c:pt idx="724">
                  <c:v>170</c:v>
                </c:pt>
                <c:pt idx="725">
                  <c:v>177</c:v>
                </c:pt>
                <c:pt idx="726">
                  <c:v>172</c:v>
                </c:pt>
                <c:pt idx="727">
                  <c:v>178</c:v>
                </c:pt>
                <c:pt idx="728">
                  <c:v>176</c:v>
                </c:pt>
                <c:pt idx="729">
                  <c:v>176</c:v>
                </c:pt>
                <c:pt idx="730">
                  <c:v>177.5</c:v>
                </c:pt>
                <c:pt idx="731">
                  <c:v>182</c:v>
                </c:pt>
                <c:pt idx="732">
                  <c:v>181</c:v>
                </c:pt>
                <c:pt idx="733">
                  <c:v>178</c:v>
                </c:pt>
                <c:pt idx="734">
                  <c:v>172</c:v>
                </c:pt>
                <c:pt idx="735">
                  <c:v>178</c:v>
                </c:pt>
                <c:pt idx="736">
                  <c:v>171.5</c:v>
                </c:pt>
                <c:pt idx="737">
                  <c:v>167</c:v>
                </c:pt>
                <c:pt idx="738">
                  <c:v>174</c:v>
                </c:pt>
                <c:pt idx="739">
                  <c:v>180</c:v>
                </c:pt>
                <c:pt idx="740">
                  <c:v>184</c:v>
                </c:pt>
                <c:pt idx="741">
                  <c:v>188</c:v>
                </c:pt>
                <c:pt idx="742">
                  <c:v>191</c:v>
                </c:pt>
                <c:pt idx="743">
                  <c:v>191.5</c:v>
                </c:pt>
                <c:pt idx="744">
                  <c:v>188</c:v>
                </c:pt>
                <c:pt idx="745">
                  <c:v>190</c:v>
                </c:pt>
                <c:pt idx="746">
                  <c:v>185.5</c:v>
                </c:pt>
                <c:pt idx="747">
                  <c:v>184</c:v>
                </c:pt>
                <c:pt idx="748">
                  <c:v>177</c:v>
                </c:pt>
                <c:pt idx="749">
                  <c:v>177.5</c:v>
                </c:pt>
                <c:pt idx="750">
                  <c:v>177.5</c:v>
                </c:pt>
                <c:pt idx="751">
                  <c:v>175.5</c:v>
                </c:pt>
                <c:pt idx="752">
                  <c:v>173.5</c:v>
                </c:pt>
                <c:pt idx="753">
                  <c:v>168.5</c:v>
                </c:pt>
                <c:pt idx="754">
                  <c:v>165</c:v>
                </c:pt>
                <c:pt idx="755">
                  <c:v>166</c:v>
                </c:pt>
                <c:pt idx="756">
                  <c:v>164</c:v>
                </c:pt>
                <c:pt idx="757">
                  <c:v>163.5</c:v>
                </c:pt>
                <c:pt idx="758">
                  <c:v>164.5</c:v>
                </c:pt>
                <c:pt idx="759">
                  <c:v>165.5</c:v>
                </c:pt>
                <c:pt idx="760">
                  <c:v>164.5</c:v>
                </c:pt>
                <c:pt idx="761">
                  <c:v>169</c:v>
                </c:pt>
                <c:pt idx="762">
                  <c:v>163.5</c:v>
                </c:pt>
                <c:pt idx="763">
                  <c:v>162.5</c:v>
                </c:pt>
                <c:pt idx="764">
                  <c:v>166</c:v>
                </c:pt>
                <c:pt idx="765">
                  <c:v>170</c:v>
                </c:pt>
                <c:pt idx="766">
                  <c:v>166.5</c:v>
                </c:pt>
                <c:pt idx="767">
                  <c:v>164</c:v>
                </c:pt>
                <c:pt idx="768">
                  <c:v>156.5</c:v>
                </c:pt>
                <c:pt idx="769">
                  <c:v>156.5</c:v>
                </c:pt>
                <c:pt idx="770">
                  <c:v>161</c:v>
                </c:pt>
                <c:pt idx="771">
                  <c:v>163.5</c:v>
                </c:pt>
                <c:pt idx="772">
                  <c:v>169</c:v>
                </c:pt>
                <c:pt idx="773">
                  <c:v>171</c:v>
                </c:pt>
                <c:pt idx="774">
                  <c:v>167.5</c:v>
                </c:pt>
                <c:pt idx="775">
                  <c:v>160.5</c:v>
                </c:pt>
                <c:pt idx="776">
                  <c:v>157</c:v>
                </c:pt>
                <c:pt idx="777">
                  <c:v>159</c:v>
                </c:pt>
                <c:pt idx="778">
                  <c:v>167</c:v>
                </c:pt>
                <c:pt idx="779">
                  <c:v>169</c:v>
                </c:pt>
                <c:pt idx="780">
                  <c:v>166.5</c:v>
                </c:pt>
                <c:pt idx="781">
                  <c:v>161.5</c:v>
                </c:pt>
                <c:pt idx="782">
                  <c:v>155</c:v>
                </c:pt>
                <c:pt idx="783">
                  <c:v>156.5</c:v>
                </c:pt>
                <c:pt idx="784">
                  <c:v>154.5</c:v>
                </c:pt>
                <c:pt idx="785">
                  <c:v>152.5</c:v>
                </c:pt>
                <c:pt idx="786">
                  <c:v>160.5</c:v>
                </c:pt>
                <c:pt idx="787">
                  <c:v>165.5</c:v>
                </c:pt>
                <c:pt idx="788">
                  <c:v>165</c:v>
                </c:pt>
                <c:pt idx="789">
                  <c:v>157</c:v>
                </c:pt>
                <c:pt idx="790">
                  <c:v>162</c:v>
                </c:pt>
                <c:pt idx="791">
                  <c:v>173</c:v>
                </c:pt>
                <c:pt idx="792">
                  <c:v>167</c:v>
                </c:pt>
                <c:pt idx="793">
                  <c:v>168</c:v>
                </c:pt>
                <c:pt idx="794">
                  <c:v>169</c:v>
                </c:pt>
                <c:pt idx="795">
                  <c:v>172.5</c:v>
                </c:pt>
                <c:pt idx="796">
                  <c:v>167</c:v>
                </c:pt>
                <c:pt idx="797">
                  <c:v>170.5</c:v>
                </c:pt>
                <c:pt idx="798">
                  <c:v>167</c:v>
                </c:pt>
                <c:pt idx="799">
                  <c:v>168</c:v>
                </c:pt>
                <c:pt idx="800">
                  <c:v>167</c:v>
                </c:pt>
                <c:pt idx="801">
                  <c:v>188</c:v>
                </c:pt>
                <c:pt idx="802">
                  <c:v>188.5</c:v>
                </c:pt>
                <c:pt idx="803">
                  <c:v>190</c:v>
                </c:pt>
                <c:pt idx="804">
                  <c:v>188.5</c:v>
                </c:pt>
                <c:pt idx="805">
                  <c:v>192</c:v>
                </c:pt>
                <c:pt idx="806">
                  <c:v>195.5</c:v>
                </c:pt>
                <c:pt idx="807">
                  <c:v>202.5</c:v>
                </c:pt>
                <c:pt idx="808">
                  <c:v>205.5</c:v>
                </c:pt>
                <c:pt idx="809">
                  <c:v>199</c:v>
                </c:pt>
                <c:pt idx="810">
                  <c:v>198.5</c:v>
                </c:pt>
                <c:pt idx="811">
                  <c:v>197.5</c:v>
                </c:pt>
                <c:pt idx="812">
                  <c:v>193.5</c:v>
                </c:pt>
                <c:pt idx="813">
                  <c:v>191</c:v>
                </c:pt>
                <c:pt idx="814">
                  <c:v>191</c:v>
                </c:pt>
                <c:pt idx="815">
                  <c:v>191.5</c:v>
                </c:pt>
                <c:pt idx="816">
                  <c:v>191</c:v>
                </c:pt>
                <c:pt idx="817">
                  <c:v>189.5</c:v>
                </c:pt>
                <c:pt idx="818">
                  <c:v>179.5</c:v>
                </c:pt>
                <c:pt idx="819">
                  <c:v>173.5</c:v>
                </c:pt>
                <c:pt idx="820">
                  <c:v>176.5</c:v>
                </c:pt>
                <c:pt idx="821">
                  <c:v>173.5</c:v>
                </c:pt>
                <c:pt idx="822">
                  <c:v>172.5</c:v>
                </c:pt>
                <c:pt idx="823">
                  <c:v>176.5</c:v>
                </c:pt>
                <c:pt idx="824">
                  <c:v>174.5</c:v>
                </c:pt>
                <c:pt idx="825">
                  <c:v>181</c:v>
                </c:pt>
                <c:pt idx="826">
                  <c:v>178</c:v>
                </c:pt>
                <c:pt idx="827">
                  <c:v>176.5</c:v>
                </c:pt>
                <c:pt idx="828">
                  <c:v>174</c:v>
                </c:pt>
                <c:pt idx="829">
                  <c:v>172</c:v>
                </c:pt>
                <c:pt idx="830">
                  <c:v>168</c:v>
                </c:pt>
                <c:pt idx="831">
                  <c:v>168.5</c:v>
                </c:pt>
                <c:pt idx="832">
                  <c:v>169</c:v>
                </c:pt>
                <c:pt idx="833">
                  <c:v>172</c:v>
                </c:pt>
                <c:pt idx="834">
                  <c:v>165</c:v>
                </c:pt>
                <c:pt idx="835">
                  <c:v>175</c:v>
                </c:pt>
                <c:pt idx="836">
                  <c:v>180.5</c:v>
                </c:pt>
                <c:pt idx="837">
                  <c:v>181</c:v>
                </c:pt>
                <c:pt idx="838">
                  <c:v>174.5</c:v>
                </c:pt>
                <c:pt idx="839">
                  <c:v>176</c:v>
                </c:pt>
                <c:pt idx="840">
                  <c:v>173</c:v>
                </c:pt>
                <c:pt idx="841">
                  <c:v>175</c:v>
                </c:pt>
                <c:pt idx="842">
                  <c:v>173</c:v>
                </c:pt>
                <c:pt idx="843">
                  <c:v>173</c:v>
                </c:pt>
                <c:pt idx="844">
                  <c:v>173.5</c:v>
                </c:pt>
                <c:pt idx="845">
                  <c:v>171</c:v>
                </c:pt>
                <c:pt idx="846">
                  <c:v>171</c:v>
                </c:pt>
                <c:pt idx="847">
                  <c:v>170.5</c:v>
                </c:pt>
                <c:pt idx="848">
                  <c:v>171</c:v>
                </c:pt>
                <c:pt idx="849">
                  <c:v>172.25</c:v>
                </c:pt>
                <c:pt idx="850">
                  <c:v>166.25</c:v>
                </c:pt>
                <c:pt idx="851">
                  <c:v>163.75</c:v>
                </c:pt>
                <c:pt idx="852">
                  <c:v>163.5</c:v>
                </c:pt>
                <c:pt idx="853">
                  <c:v>162</c:v>
                </c:pt>
                <c:pt idx="854">
                  <c:v>159</c:v>
                </c:pt>
                <c:pt idx="855">
                  <c:v>161.75</c:v>
                </c:pt>
                <c:pt idx="856">
                  <c:v>165</c:v>
                </c:pt>
                <c:pt idx="857">
                  <c:v>164.5</c:v>
                </c:pt>
                <c:pt idx="858">
                  <c:v>166</c:v>
                </c:pt>
                <c:pt idx="859">
                  <c:v>167.5</c:v>
                </c:pt>
                <c:pt idx="860">
                  <c:v>166.75</c:v>
                </c:pt>
                <c:pt idx="861">
                  <c:v>158.25</c:v>
                </c:pt>
                <c:pt idx="862">
                  <c:v>156.25</c:v>
                </c:pt>
                <c:pt idx="863">
                  <c:v>151.75</c:v>
                </c:pt>
                <c:pt idx="864">
                  <c:v>155</c:v>
                </c:pt>
                <c:pt idx="865">
                  <c:v>153.5</c:v>
                </c:pt>
                <c:pt idx="866">
                  <c:v>151.5</c:v>
                </c:pt>
                <c:pt idx="867">
                  <c:v>152</c:v>
                </c:pt>
                <c:pt idx="868">
                  <c:v>151.5</c:v>
                </c:pt>
                <c:pt idx="869">
                  <c:v>151.25</c:v>
                </c:pt>
                <c:pt idx="870">
                  <c:v>149</c:v>
                </c:pt>
                <c:pt idx="871">
                  <c:v>146.25</c:v>
                </c:pt>
                <c:pt idx="872">
                  <c:v>150</c:v>
                </c:pt>
                <c:pt idx="873">
                  <c:v>148.75</c:v>
                </c:pt>
                <c:pt idx="874">
                  <c:v>144.25</c:v>
                </c:pt>
                <c:pt idx="875">
                  <c:v>144</c:v>
                </c:pt>
                <c:pt idx="876">
                  <c:v>142</c:v>
                </c:pt>
                <c:pt idx="877">
                  <c:v>139.75</c:v>
                </c:pt>
                <c:pt idx="878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28-41C5-9182-572BB18F1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2183264"/>
        <c:axId val="2132210000"/>
      </c:lineChart>
      <c:lineChart>
        <c:grouping val="standard"/>
        <c:varyColors val="0"/>
        <c:ser>
          <c:idx val="2"/>
          <c:order val="1"/>
          <c:tx>
            <c:v>Bestellungen LKW</c:v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'Aufgabe 7'!$C$15:$C$1489</c:f>
              <c:numCache>
                <c:formatCode>m/d/yyyy</c:formatCode>
                <c:ptCount val="1475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7'!$E$15:$E$1460</c:f>
              <c:numCache>
                <c:formatCode>General</c:formatCode>
                <c:ptCount val="1446"/>
                <c:pt idx="0" formatCode="#,##0_ ;\-#,##0\ ">
                  <c:v>14061</c:v>
                </c:pt>
                <c:pt idx="66" formatCode="#,##0_ ;\-#,##0\ ">
                  <c:v>18945</c:v>
                </c:pt>
                <c:pt idx="127" formatCode="#,##0_ ;\-#,##0\ ">
                  <c:v>14625</c:v>
                </c:pt>
                <c:pt idx="189" formatCode="#,##0_ ;\-#,##0\ ">
                  <c:v>12312</c:v>
                </c:pt>
                <c:pt idx="252" formatCode="#,##0_ ;\-#,##0\ ">
                  <c:v>9009</c:v>
                </c:pt>
                <c:pt idx="318" formatCode="#,##0_ ;\-#,##0\ ">
                  <c:v>6904</c:v>
                </c:pt>
                <c:pt idx="378" formatCode="#,##0_ ;\-#,##0\ ">
                  <c:v>4783</c:v>
                </c:pt>
                <c:pt idx="440" formatCode="#,##0_ ;\-#,##0\ ">
                  <c:v>568</c:v>
                </c:pt>
                <c:pt idx="502" formatCode="#,##0_ ;\-#,##0\ ">
                  <c:v>9927</c:v>
                </c:pt>
                <c:pt idx="568" formatCode="#,##0_ ;\-#,##0\ ">
                  <c:v>15217</c:v>
                </c:pt>
                <c:pt idx="630" formatCode="#,##0_ ;\-#,##0\ ">
                  <c:v>18131</c:v>
                </c:pt>
                <c:pt idx="692" formatCode="#,##0_ ;\-#,##0\ ">
                  <c:v>23401</c:v>
                </c:pt>
                <c:pt idx="754" formatCode="#,##0_ ;\-#,##0\ ">
                  <c:v>16830</c:v>
                </c:pt>
                <c:pt idx="819" formatCode="#,##0_ ;\-#,##0\ ">
                  <c:v>20329</c:v>
                </c:pt>
                <c:pt idx="878" formatCode="#,##0_ ;\-#,##0\ ">
                  <c:v>25379</c:v>
                </c:pt>
                <c:pt idx="942" formatCode="#,##0_ ;\-#,##0\ ">
                  <c:v>23204</c:v>
                </c:pt>
                <c:pt idx="1005" formatCode="#,##0_ ;\-#,##0\ ">
                  <c:v>12202</c:v>
                </c:pt>
                <c:pt idx="1070" formatCode="#,##0_ ;\-#,##0\ ">
                  <c:v>15489</c:v>
                </c:pt>
                <c:pt idx="1129" formatCode="#,##0_ ;\-#,##0\ ">
                  <c:v>17514</c:v>
                </c:pt>
                <c:pt idx="1193" formatCode="#,##0_ ;\-#,##0\ ">
                  <c:v>16342</c:v>
                </c:pt>
                <c:pt idx="1257" formatCode="#,##0_ ;\-#,##0\ ">
                  <c:v>12466</c:v>
                </c:pt>
                <c:pt idx="1323" formatCode="#,##0_ ;\-#,##0\ ">
                  <c:v>14393</c:v>
                </c:pt>
                <c:pt idx="1385" formatCode="#,##0_ ;\-#,##0\ ">
                  <c:v>13341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28-41C5-9182-572BB18F1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491872"/>
        <c:axId val="2137488896"/>
      </c:lineChart>
      <c:dateAx>
        <c:axId val="21321832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2210000"/>
        <c:crosses val="autoZero"/>
        <c:auto val="1"/>
        <c:lblOffset val="100"/>
        <c:baseTimeUnit val="days"/>
      </c:dateAx>
      <c:valAx>
        <c:axId val="2132210000"/>
        <c:scaling>
          <c:orientation val="minMax"/>
          <c:max val="230"/>
          <c:min val="50"/>
        </c:scaling>
        <c:delete val="0"/>
        <c:axPos val="l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2183264"/>
        <c:crosses val="autoZero"/>
        <c:crossBetween val="midCat"/>
      </c:valAx>
      <c:valAx>
        <c:axId val="2137488896"/>
        <c:scaling>
          <c:orientation val="minMax"/>
          <c:max val="25000"/>
        </c:scaling>
        <c:delete val="0"/>
        <c:axPos val="r"/>
        <c:numFmt formatCode="#,##0_ ;\-#,##0\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7491872"/>
        <c:crosses val="max"/>
        <c:crossBetween val="between"/>
      </c:valAx>
      <c:dateAx>
        <c:axId val="21374918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37488896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0"/>
    <c:dispBlanksAs val="span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'Aufgabe 7'!$C$13</c:f>
              <c:strCache>
                <c:ptCount val="1"/>
                <c:pt idx="0">
                  <c:v>Scania A - Aktie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'Aufgabe 7'!$C$15:$C$1460</c:f>
              <c:numCache>
                <c:formatCode>m/d/yyyy</c:formatCode>
                <c:ptCount val="1446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7'!$D$15:$D$1460</c:f>
              <c:numCache>
                <c:formatCode>0.00</c:formatCode>
                <c:ptCount val="1446"/>
                <c:pt idx="0">
                  <c:v>146.69999999999999</c:v>
                </c:pt>
                <c:pt idx="1">
                  <c:v>147</c:v>
                </c:pt>
                <c:pt idx="2">
                  <c:v>146.4</c:v>
                </c:pt>
                <c:pt idx="3">
                  <c:v>146.1</c:v>
                </c:pt>
                <c:pt idx="4">
                  <c:v>148.1</c:v>
                </c:pt>
                <c:pt idx="5">
                  <c:v>144.30000000000001</c:v>
                </c:pt>
                <c:pt idx="6">
                  <c:v>144.69999999999999</c:v>
                </c:pt>
                <c:pt idx="7">
                  <c:v>144.69999999999999</c:v>
                </c:pt>
                <c:pt idx="8">
                  <c:v>144.80000000000001</c:v>
                </c:pt>
                <c:pt idx="9">
                  <c:v>141.9</c:v>
                </c:pt>
                <c:pt idx="10">
                  <c:v>142.30000000000001</c:v>
                </c:pt>
                <c:pt idx="11">
                  <c:v>143.80000000000001</c:v>
                </c:pt>
                <c:pt idx="12">
                  <c:v>143.5</c:v>
                </c:pt>
                <c:pt idx="13">
                  <c:v>142.5</c:v>
                </c:pt>
                <c:pt idx="14">
                  <c:v>140</c:v>
                </c:pt>
                <c:pt idx="15">
                  <c:v>139.80000000000001</c:v>
                </c:pt>
                <c:pt idx="16">
                  <c:v>137.80000000000001</c:v>
                </c:pt>
                <c:pt idx="17">
                  <c:v>137.5</c:v>
                </c:pt>
                <c:pt idx="18">
                  <c:v>138</c:v>
                </c:pt>
                <c:pt idx="19">
                  <c:v>138</c:v>
                </c:pt>
                <c:pt idx="20">
                  <c:v>138.30000000000001</c:v>
                </c:pt>
                <c:pt idx="21">
                  <c:v>138.30000000000001</c:v>
                </c:pt>
                <c:pt idx="22">
                  <c:v>135.1</c:v>
                </c:pt>
                <c:pt idx="23">
                  <c:v>132.80000000000001</c:v>
                </c:pt>
                <c:pt idx="24">
                  <c:v>133.30000000000001</c:v>
                </c:pt>
                <c:pt idx="25">
                  <c:v>129.5</c:v>
                </c:pt>
                <c:pt idx="26">
                  <c:v>126.2</c:v>
                </c:pt>
                <c:pt idx="27">
                  <c:v>125.8</c:v>
                </c:pt>
                <c:pt idx="28">
                  <c:v>128</c:v>
                </c:pt>
                <c:pt idx="29">
                  <c:v>129</c:v>
                </c:pt>
                <c:pt idx="30">
                  <c:v>131.80000000000001</c:v>
                </c:pt>
                <c:pt idx="31">
                  <c:v>133.69999999999999</c:v>
                </c:pt>
                <c:pt idx="32">
                  <c:v>132.5</c:v>
                </c:pt>
                <c:pt idx="33">
                  <c:v>130.5</c:v>
                </c:pt>
                <c:pt idx="34">
                  <c:v>128.19999999999999</c:v>
                </c:pt>
                <c:pt idx="35">
                  <c:v>127.5</c:v>
                </c:pt>
                <c:pt idx="36">
                  <c:v>129.4</c:v>
                </c:pt>
                <c:pt idx="37">
                  <c:v>134</c:v>
                </c:pt>
                <c:pt idx="38">
                  <c:v>135</c:v>
                </c:pt>
                <c:pt idx="39">
                  <c:v>134</c:v>
                </c:pt>
                <c:pt idx="40">
                  <c:v>135</c:v>
                </c:pt>
                <c:pt idx="41">
                  <c:v>134.19999999999999</c:v>
                </c:pt>
                <c:pt idx="42">
                  <c:v>135.30000000000001</c:v>
                </c:pt>
                <c:pt idx="43">
                  <c:v>135.19999999999999</c:v>
                </c:pt>
                <c:pt idx="44">
                  <c:v>132</c:v>
                </c:pt>
                <c:pt idx="45">
                  <c:v>132.30000000000001</c:v>
                </c:pt>
                <c:pt idx="46">
                  <c:v>133</c:v>
                </c:pt>
                <c:pt idx="47">
                  <c:v>133.80000000000001</c:v>
                </c:pt>
                <c:pt idx="48">
                  <c:v>135.30000000000001</c:v>
                </c:pt>
                <c:pt idx="49">
                  <c:v>133.5</c:v>
                </c:pt>
                <c:pt idx="50">
                  <c:v>129.69999999999999</c:v>
                </c:pt>
                <c:pt idx="51">
                  <c:v>125.8</c:v>
                </c:pt>
                <c:pt idx="52">
                  <c:v>124</c:v>
                </c:pt>
                <c:pt idx="53">
                  <c:v>124.5</c:v>
                </c:pt>
                <c:pt idx="54">
                  <c:v>125.2</c:v>
                </c:pt>
                <c:pt idx="55">
                  <c:v>128.9</c:v>
                </c:pt>
                <c:pt idx="56">
                  <c:v>128.5</c:v>
                </c:pt>
                <c:pt idx="57">
                  <c:v>129</c:v>
                </c:pt>
                <c:pt idx="58">
                  <c:v>125</c:v>
                </c:pt>
                <c:pt idx="59">
                  <c:v>124.3</c:v>
                </c:pt>
                <c:pt idx="60">
                  <c:v>122.2</c:v>
                </c:pt>
                <c:pt idx="61">
                  <c:v>124.7</c:v>
                </c:pt>
                <c:pt idx="62">
                  <c:v>121.3</c:v>
                </c:pt>
                <c:pt idx="63">
                  <c:v>116</c:v>
                </c:pt>
                <c:pt idx="64">
                  <c:v>116.2</c:v>
                </c:pt>
                <c:pt idx="65">
                  <c:v>115</c:v>
                </c:pt>
                <c:pt idx="66">
                  <c:v>119.3</c:v>
                </c:pt>
                <c:pt idx="67">
                  <c:v>118.3</c:v>
                </c:pt>
                <c:pt idx="68">
                  <c:v>123</c:v>
                </c:pt>
                <c:pt idx="69">
                  <c:v>122.2</c:v>
                </c:pt>
                <c:pt idx="70">
                  <c:v>125.8</c:v>
                </c:pt>
                <c:pt idx="71">
                  <c:v>126.3</c:v>
                </c:pt>
                <c:pt idx="72">
                  <c:v>128</c:v>
                </c:pt>
                <c:pt idx="73">
                  <c:v>124.7</c:v>
                </c:pt>
                <c:pt idx="74">
                  <c:v>122.2</c:v>
                </c:pt>
                <c:pt idx="75">
                  <c:v>121.5</c:v>
                </c:pt>
                <c:pt idx="76">
                  <c:v>122.7</c:v>
                </c:pt>
                <c:pt idx="77">
                  <c:v>121.5</c:v>
                </c:pt>
                <c:pt idx="78">
                  <c:v>121.3</c:v>
                </c:pt>
                <c:pt idx="79">
                  <c:v>121</c:v>
                </c:pt>
                <c:pt idx="80">
                  <c:v>117</c:v>
                </c:pt>
                <c:pt idx="81">
                  <c:v>114</c:v>
                </c:pt>
                <c:pt idx="82">
                  <c:v>114</c:v>
                </c:pt>
                <c:pt idx="83">
                  <c:v>115.8</c:v>
                </c:pt>
                <c:pt idx="84">
                  <c:v>116.5</c:v>
                </c:pt>
                <c:pt idx="85">
                  <c:v>115.3</c:v>
                </c:pt>
                <c:pt idx="86">
                  <c:v>115</c:v>
                </c:pt>
                <c:pt idx="87">
                  <c:v>114.5</c:v>
                </c:pt>
                <c:pt idx="88">
                  <c:v>114.8</c:v>
                </c:pt>
                <c:pt idx="89">
                  <c:v>113</c:v>
                </c:pt>
                <c:pt idx="90">
                  <c:v>109.5</c:v>
                </c:pt>
                <c:pt idx="91">
                  <c:v>105.5</c:v>
                </c:pt>
                <c:pt idx="92">
                  <c:v>109.3</c:v>
                </c:pt>
                <c:pt idx="93">
                  <c:v>109.3</c:v>
                </c:pt>
                <c:pt idx="94">
                  <c:v>108.3</c:v>
                </c:pt>
                <c:pt idx="95">
                  <c:v>113.3</c:v>
                </c:pt>
                <c:pt idx="96">
                  <c:v>117</c:v>
                </c:pt>
                <c:pt idx="97">
                  <c:v>115</c:v>
                </c:pt>
                <c:pt idx="98">
                  <c:v>115</c:v>
                </c:pt>
                <c:pt idx="99">
                  <c:v>116.8</c:v>
                </c:pt>
                <c:pt idx="100">
                  <c:v>116.3</c:v>
                </c:pt>
                <c:pt idx="101">
                  <c:v>118</c:v>
                </c:pt>
                <c:pt idx="102">
                  <c:v>111</c:v>
                </c:pt>
                <c:pt idx="103">
                  <c:v>115.1</c:v>
                </c:pt>
                <c:pt idx="104">
                  <c:v>118.7</c:v>
                </c:pt>
                <c:pt idx="105">
                  <c:v>122</c:v>
                </c:pt>
                <c:pt idx="106">
                  <c:v>126.5</c:v>
                </c:pt>
                <c:pt idx="107">
                  <c:v>127.7</c:v>
                </c:pt>
                <c:pt idx="108">
                  <c:v>124.8</c:v>
                </c:pt>
                <c:pt idx="109">
                  <c:v>119.7</c:v>
                </c:pt>
                <c:pt idx="110">
                  <c:v>121.6</c:v>
                </c:pt>
                <c:pt idx="111">
                  <c:v>126.1</c:v>
                </c:pt>
                <c:pt idx="112">
                  <c:v>125.1</c:v>
                </c:pt>
                <c:pt idx="113">
                  <c:v>122.1</c:v>
                </c:pt>
                <c:pt idx="114">
                  <c:v>122.4</c:v>
                </c:pt>
                <c:pt idx="115">
                  <c:v>125.3</c:v>
                </c:pt>
                <c:pt idx="116">
                  <c:v>122.5</c:v>
                </c:pt>
                <c:pt idx="117">
                  <c:v>123.3</c:v>
                </c:pt>
                <c:pt idx="118">
                  <c:v>123.2</c:v>
                </c:pt>
                <c:pt idx="119">
                  <c:v>121.2</c:v>
                </c:pt>
                <c:pt idx="120">
                  <c:v>124.3</c:v>
                </c:pt>
                <c:pt idx="121">
                  <c:v>116.7</c:v>
                </c:pt>
                <c:pt idx="122">
                  <c:v>115.7</c:v>
                </c:pt>
                <c:pt idx="123">
                  <c:v>114.9</c:v>
                </c:pt>
                <c:pt idx="124">
                  <c:v>115.4</c:v>
                </c:pt>
                <c:pt idx="125">
                  <c:v>115.8</c:v>
                </c:pt>
                <c:pt idx="126">
                  <c:v>114.7</c:v>
                </c:pt>
                <c:pt idx="127">
                  <c:v>113.2</c:v>
                </c:pt>
                <c:pt idx="128">
                  <c:v>113.8</c:v>
                </c:pt>
                <c:pt idx="129">
                  <c:v>116.6</c:v>
                </c:pt>
                <c:pt idx="130">
                  <c:v>116</c:v>
                </c:pt>
                <c:pt idx="131">
                  <c:v>115.6</c:v>
                </c:pt>
                <c:pt idx="132">
                  <c:v>115.3</c:v>
                </c:pt>
                <c:pt idx="133">
                  <c:v>115.3</c:v>
                </c:pt>
                <c:pt idx="134">
                  <c:v>113.9</c:v>
                </c:pt>
                <c:pt idx="135">
                  <c:v>114.7</c:v>
                </c:pt>
                <c:pt idx="136">
                  <c:v>115.4</c:v>
                </c:pt>
                <c:pt idx="137">
                  <c:v>115.9</c:v>
                </c:pt>
                <c:pt idx="138">
                  <c:v>114.2</c:v>
                </c:pt>
                <c:pt idx="139">
                  <c:v>112.2</c:v>
                </c:pt>
                <c:pt idx="140">
                  <c:v>113.6</c:v>
                </c:pt>
                <c:pt idx="141">
                  <c:v>111</c:v>
                </c:pt>
                <c:pt idx="142">
                  <c:v>111.6</c:v>
                </c:pt>
                <c:pt idx="143">
                  <c:v>109.9</c:v>
                </c:pt>
                <c:pt idx="144">
                  <c:v>109.5</c:v>
                </c:pt>
                <c:pt idx="145">
                  <c:v>108.6</c:v>
                </c:pt>
                <c:pt idx="146">
                  <c:v>105.3</c:v>
                </c:pt>
                <c:pt idx="147">
                  <c:v>105</c:v>
                </c:pt>
                <c:pt idx="148">
                  <c:v>104</c:v>
                </c:pt>
                <c:pt idx="149">
                  <c:v>103.1</c:v>
                </c:pt>
                <c:pt idx="150">
                  <c:v>100</c:v>
                </c:pt>
                <c:pt idx="151">
                  <c:v>97.1</c:v>
                </c:pt>
                <c:pt idx="152">
                  <c:v>97.6</c:v>
                </c:pt>
                <c:pt idx="153">
                  <c:v>97.4</c:v>
                </c:pt>
                <c:pt idx="154">
                  <c:v>97.4</c:v>
                </c:pt>
                <c:pt idx="155">
                  <c:v>98.4</c:v>
                </c:pt>
                <c:pt idx="156">
                  <c:v>96.1</c:v>
                </c:pt>
                <c:pt idx="157">
                  <c:v>96.4</c:v>
                </c:pt>
                <c:pt idx="158">
                  <c:v>94.9</c:v>
                </c:pt>
                <c:pt idx="159">
                  <c:v>94.3</c:v>
                </c:pt>
                <c:pt idx="160">
                  <c:v>94.7</c:v>
                </c:pt>
                <c:pt idx="161">
                  <c:v>97.45</c:v>
                </c:pt>
                <c:pt idx="162">
                  <c:v>97.1</c:v>
                </c:pt>
                <c:pt idx="163">
                  <c:v>99.6</c:v>
                </c:pt>
                <c:pt idx="164">
                  <c:v>99</c:v>
                </c:pt>
                <c:pt idx="165">
                  <c:v>97.2</c:v>
                </c:pt>
                <c:pt idx="166">
                  <c:v>98.9</c:v>
                </c:pt>
                <c:pt idx="167">
                  <c:v>100.7</c:v>
                </c:pt>
                <c:pt idx="168">
                  <c:v>92.4</c:v>
                </c:pt>
                <c:pt idx="169">
                  <c:v>92.2</c:v>
                </c:pt>
                <c:pt idx="170">
                  <c:v>90.65</c:v>
                </c:pt>
                <c:pt idx="171">
                  <c:v>88</c:v>
                </c:pt>
                <c:pt idx="172">
                  <c:v>90.8</c:v>
                </c:pt>
                <c:pt idx="173">
                  <c:v>90.8</c:v>
                </c:pt>
                <c:pt idx="174">
                  <c:v>92.8</c:v>
                </c:pt>
                <c:pt idx="175">
                  <c:v>92.85</c:v>
                </c:pt>
                <c:pt idx="176">
                  <c:v>93.7</c:v>
                </c:pt>
                <c:pt idx="177">
                  <c:v>95.2</c:v>
                </c:pt>
                <c:pt idx="178">
                  <c:v>98.4</c:v>
                </c:pt>
                <c:pt idx="179">
                  <c:v>96.75</c:v>
                </c:pt>
                <c:pt idx="180">
                  <c:v>94.7</c:v>
                </c:pt>
                <c:pt idx="181">
                  <c:v>96.75</c:v>
                </c:pt>
                <c:pt idx="182">
                  <c:v>95.3</c:v>
                </c:pt>
                <c:pt idx="183">
                  <c:v>95.4</c:v>
                </c:pt>
                <c:pt idx="184">
                  <c:v>97.3</c:v>
                </c:pt>
                <c:pt idx="185">
                  <c:v>95.75</c:v>
                </c:pt>
                <c:pt idx="186">
                  <c:v>96</c:v>
                </c:pt>
                <c:pt idx="187">
                  <c:v>93.6</c:v>
                </c:pt>
                <c:pt idx="188">
                  <c:v>94.5</c:v>
                </c:pt>
                <c:pt idx="189">
                  <c:v>91.8</c:v>
                </c:pt>
                <c:pt idx="190">
                  <c:v>93.7</c:v>
                </c:pt>
                <c:pt idx="191">
                  <c:v>92.5</c:v>
                </c:pt>
                <c:pt idx="192">
                  <c:v>93.5</c:v>
                </c:pt>
                <c:pt idx="193">
                  <c:v>94.35</c:v>
                </c:pt>
                <c:pt idx="194">
                  <c:v>92.9</c:v>
                </c:pt>
                <c:pt idx="195">
                  <c:v>92.4</c:v>
                </c:pt>
                <c:pt idx="196">
                  <c:v>94.75</c:v>
                </c:pt>
                <c:pt idx="197">
                  <c:v>96.4</c:v>
                </c:pt>
                <c:pt idx="198">
                  <c:v>96.45</c:v>
                </c:pt>
                <c:pt idx="199">
                  <c:v>96.65</c:v>
                </c:pt>
                <c:pt idx="200">
                  <c:v>96.6</c:v>
                </c:pt>
                <c:pt idx="201">
                  <c:v>96.7</c:v>
                </c:pt>
                <c:pt idx="202">
                  <c:v>99.5</c:v>
                </c:pt>
                <c:pt idx="203">
                  <c:v>102</c:v>
                </c:pt>
                <c:pt idx="204">
                  <c:v>102</c:v>
                </c:pt>
                <c:pt idx="205">
                  <c:v>102.2</c:v>
                </c:pt>
                <c:pt idx="206">
                  <c:v>99.85</c:v>
                </c:pt>
                <c:pt idx="207">
                  <c:v>98.2</c:v>
                </c:pt>
                <c:pt idx="208">
                  <c:v>98.6</c:v>
                </c:pt>
                <c:pt idx="209">
                  <c:v>95.8</c:v>
                </c:pt>
                <c:pt idx="210">
                  <c:v>98.05</c:v>
                </c:pt>
                <c:pt idx="211">
                  <c:v>95.6</c:v>
                </c:pt>
                <c:pt idx="212">
                  <c:v>100.9</c:v>
                </c:pt>
                <c:pt idx="213">
                  <c:v>100.3</c:v>
                </c:pt>
                <c:pt idx="214">
                  <c:v>98.9</c:v>
                </c:pt>
                <c:pt idx="215">
                  <c:v>95.5</c:v>
                </c:pt>
                <c:pt idx="216">
                  <c:v>94.25</c:v>
                </c:pt>
                <c:pt idx="217">
                  <c:v>96.8</c:v>
                </c:pt>
                <c:pt idx="218">
                  <c:v>97.9</c:v>
                </c:pt>
                <c:pt idx="219">
                  <c:v>98.5</c:v>
                </c:pt>
                <c:pt idx="220">
                  <c:v>98.5</c:v>
                </c:pt>
                <c:pt idx="221">
                  <c:v>98.5</c:v>
                </c:pt>
                <c:pt idx="222">
                  <c:v>98.45</c:v>
                </c:pt>
                <c:pt idx="223">
                  <c:v>97.1</c:v>
                </c:pt>
                <c:pt idx="224">
                  <c:v>94.95</c:v>
                </c:pt>
                <c:pt idx="225">
                  <c:v>91.25</c:v>
                </c:pt>
                <c:pt idx="226">
                  <c:v>91.6</c:v>
                </c:pt>
                <c:pt idx="227">
                  <c:v>91.2</c:v>
                </c:pt>
                <c:pt idx="228">
                  <c:v>87.6</c:v>
                </c:pt>
                <c:pt idx="229">
                  <c:v>90.4</c:v>
                </c:pt>
                <c:pt idx="230">
                  <c:v>93</c:v>
                </c:pt>
                <c:pt idx="231">
                  <c:v>90.95</c:v>
                </c:pt>
                <c:pt idx="232">
                  <c:v>89.8</c:v>
                </c:pt>
                <c:pt idx="233">
                  <c:v>92.7</c:v>
                </c:pt>
                <c:pt idx="234">
                  <c:v>90.3</c:v>
                </c:pt>
                <c:pt idx="235">
                  <c:v>95.25</c:v>
                </c:pt>
                <c:pt idx="236">
                  <c:v>89.75</c:v>
                </c:pt>
                <c:pt idx="237">
                  <c:v>91.5</c:v>
                </c:pt>
                <c:pt idx="238">
                  <c:v>93.5</c:v>
                </c:pt>
                <c:pt idx="239">
                  <c:v>93.25</c:v>
                </c:pt>
                <c:pt idx="240">
                  <c:v>89.75</c:v>
                </c:pt>
                <c:pt idx="241">
                  <c:v>91.25</c:v>
                </c:pt>
                <c:pt idx="242">
                  <c:v>90.75</c:v>
                </c:pt>
                <c:pt idx="243">
                  <c:v>87.25</c:v>
                </c:pt>
                <c:pt idx="244">
                  <c:v>87.5</c:v>
                </c:pt>
                <c:pt idx="245">
                  <c:v>87</c:v>
                </c:pt>
                <c:pt idx="246">
                  <c:v>87.5</c:v>
                </c:pt>
                <c:pt idx="247">
                  <c:v>84</c:v>
                </c:pt>
                <c:pt idx="248">
                  <c:v>83.75</c:v>
                </c:pt>
                <c:pt idx="249">
                  <c:v>83</c:v>
                </c:pt>
                <c:pt idx="250">
                  <c:v>83</c:v>
                </c:pt>
                <c:pt idx="251">
                  <c:v>86</c:v>
                </c:pt>
                <c:pt idx="252">
                  <c:v>86.5</c:v>
                </c:pt>
                <c:pt idx="253">
                  <c:v>86</c:v>
                </c:pt>
                <c:pt idx="254">
                  <c:v>86.75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87.5</c:v>
                </c:pt>
                <c:pt idx="259">
                  <c:v>87</c:v>
                </c:pt>
                <c:pt idx="260">
                  <c:v>86.25</c:v>
                </c:pt>
                <c:pt idx="261">
                  <c:v>88</c:v>
                </c:pt>
                <c:pt idx="262">
                  <c:v>86.25</c:v>
                </c:pt>
                <c:pt idx="263">
                  <c:v>86.75</c:v>
                </c:pt>
                <c:pt idx="264">
                  <c:v>87.5</c:v>
                </c:pt>
                <c:pt idx="265">
                  <c:v>87.75</c:v>
                </c:pt>
                <c:pt idx="266">
                  <c:v>87</c:v>
                </c:pt>
                <c:pt idx="267">
                  <c:v>89</c:v>
                </c:pt>
                <c:pt idx="268">
                  <c:v>87</c:v>
                </c:pt>
                <c:pt idx="269">
                  <c:v>85</c:v>
                </c:pt>
                <c:pt idx="270">
                  <c:v>83</c:v>
                </c:pt>
                <c:pt idx="271">
                  <c:v>82</c:v>
                </c:pt>
                <c:pt idx="272">
                  <c:v>83</c:v>
                </c:pt>
                <c:pt idx="273">
                  <c:v>83.75</c:v>
                </c:pt>
                <c:pt idx="274">
                  <c:v>87.25</c:v>
                </c:pt>
                <c:pt idx="275">
                  <c:v>88.75</c:v>
                </c:pt>
                <c:pt idx="276">
                  <c:v>90.5</c:v>
                </c:pt>
                <c:pt idx="277">
                  <c:v>91.75</c:v>
                </c:pt>
                <c:pt idx="278">
                  <c:v>94</c:v>
                </c:pt>
                <c:pt idx="279">
                  <c:v>92.5</c:v>
                </c:pt>
                <c:pt idx="280">
                  <c:v>92</c:v>
                </c:pt>
                <c:pt idx="281">
                  <c:v>85.25</c:v>
                </c:pt>
                <c:pt idx="282">
                  <c:v>83.25</c:v>
                </c:pt>
                <c:pt idx="283">
                  <c:v>84.25</c:v>
                </c:pt>
                <c:pt idx="284">
                  <c:v>82</c:v>
                </c:pt>
                <c:pt idx="285">
                  <c:v>84</c:v>
                </c:pt>
                <c:pt idx="286">
                  <c:v>85.75</c:v>
                </c:pt>
                <c:pt idx="287">
                  <c:v>85</c:v>
                </c:pt>
                <c:pt idx="288">
                  <c:v>84.5</c:v>
                </c:pt>
                <c:pt idx="289">
                  <c:v>85.75</c:v>
                </c:pt>
                <c:pt idx="290">
                  <c:v>85</c:v>
                </c:pt>
                <c:pt idx="291">
                  <c:v>86</c:v>
                </c:pt>
                <c:pt idx="292">
                  <c:v>84.75</c:v>
                </c:pt>
                <c:pt idx="293">
                  <c:v>85.75</c:v>
                </c:pt>
                <c:pt idx="294">
                  <c:v>89</c:v>
                </c:pt>
                <c:pt idx="295">
                  <c:v>83.75</c:v>
                </c:pt>
                <c:pt idx="296">
                  <c:v>84</c:v>
                </c:pt>
                <c:pt idx="297">
                  <c:v>81.5</c:v>
                </c:pt>
                <c:pt idx="298">
                  <c:v>80.5</c:v>
                </c:pt>
                <c:pt idx="299">
                  <c:v>78.75</c:v>
                </c:pt>
                <c:pt idx="300">
                  <c:v>82.5</c:v>
                </c:pt>
                <c:pt idx="301">
                  <c:v>80.25</c:v>
                </c:pt>
                <c:pt idx="302">
                  <c:v>82.75</c:v>
                </c:pt>
                <c:pt idx="303">
                  <c:v>82.5</c:v>
                </c:pt>
                <c:pt idx="304">
                  <c:v>80.75</c:v>
                </c:pt>
                <c:pt idx="305">
                  <c:v>81</c:v>
                </c:pt>
                <c:pt idx="306">
                  <c:v>81</c:v>
                </c:pt>
                <c:pt idx="307">
                  <c:v>80</c:v>
                </c:pt>
                <c:pt idx="308">
                  <c:v>76</c:v>
                </c:pt>
                <c:pt idx="309">
                  <c:v>75</c:v>
                </c:pt>
                <c:pt idx="310">
                  <c:v>71</c:v>
                </c:pt>
                <c:pt idx="311">
                  <c:v>71.25</c:v>
                </c:pt>
                <c:pt idx="312">
                  <c:v>71</c:v>
                </c:pt>
                <c:pt idx="313">
                  <c:v>73</c:v>
                </c:pt>
                <c:pt idx="314">
                  <c:v>73</c:v>
                </c:pt>
                <c:pt idx="315">
                  <c:v>74.25</c:v>
                </c:pt>
                <c:pt idx="316">
                  <c:v>74.25</c:v>
                </c:pt>
                <c:pt idx="317">
                  <c:v>77</c:v>
                </c:pt>
                <c:pt idx="318">
                  <c:v>75.25</c:v>
                </c:pt>
                <c:pt idx="319">
                  <c:v>78</c:v>
                </c:pt>
                <c:pt idx="320">
                  <c:v>76.25</c:v>
                </c:pt>
                <c:pt idx="321">
                  <c:v>74</c:v>
                </c:pt>
                <c:pt idx="322">
                  <c:v>75</c:v>
                </c:pt>
                <c:pt idx="323">
                  <c:v>70.5</c:v>
                </c:pt>
                <c:pt idx="324">
                  <c:v>71.75</c:v>
                </c:pt>
                <c:pt idx="325">
                  <c:v>75.5</c:v>
                </c:pt>
                <c:pt idx="326">
                  <c:v>76.25</c:v>
                </c:pt>
                <c:pt idx="327">
                  <c:v>79.25</c:v>
                </c:pt>
                <c:pt idx="328">
                  <c:v>77.75</c:v>
                </c:pt>
                <c:pt idx="329">
                  <c:v>81</c:v>
                </c:pt>
                <c:pt idx="330">
                  <c:v>80.75</c:v>
                </c:pt>
                <c:pt idx="331">
                  <c:v>79.75</c:v>
                </c:pt>
                <c:pt idx="332">
                  <c:v>77.5</c:v>
                </c:pt>
                <c:pt idx="333">
                  <c:v>77.5</c:v>
                </c:pt>
                <c:pt idx="334">
                  <c:v>78</c:v>
                </c:pt>
                <c:pt idx="335">
                  <c:v>77.25</c:v>
                </c:pt>
                <c:pt idx="336">
                  <c:v>78.5</c:v>
                </c:pt>
                <c:pt idx="337">
                  <c:v>79.75</c:v>
                </c:pt>
                <c:pt idx="338">
                  <c:v>80</c:v>
                </c:pt>
                <c:pt idx="339">
                  <c:v>76.75</c:v>
                </c:pt>
                <c:pt idx="340">
                  <c:v>77.75</c:v>
                </c:pt>
                <c:pt idx="341">
                  <c:v>76.5</c:v>
                </c:pt>
                <c:pt idx="342">
                  <c:v>78.5</c:v>
                </c:pt>
                <c:pt idx="343">
                  <c:v>77.25</c:v>
                </c:pt>
                <c:pt idx="344">
                  <c:v>77.5</c:v>
                </c:pt>
                <c:pt idx="345">
                  <c:v>79.75</c:v>
                </c:pt>
                <c:pt idx="346">
                  <c:v>82.25</c:v>
                </c:pt>
                <c:pt idx="347">
                  <c:v>80</c:v>
                </c:pt>
                <c:pt idx="348">
                  <c:v>84</c:v>
                </c:pt>
                <c:pt idx="349">
                  <c:v>82</c:v>
                </c:pt>
                <c:pt idx="350">
                  <c:v>75.75</c:v>
                </c:pt>
                <c:pt idx="351">
                  <c:v>83</c:v>
                </c:pt>
                <c:pt idx="352">
                  <c:v>83.25</c:v>
                </c:pt>
                <c:pt idx="353">
                  <c:v>87.5</c:v>
                </c:pt>
                <c:pt idx="354">
                  <c:v>90.25</c:v>
                </c:pt>
                <c:pt idx="355">
                  <c:v>92</c:v>
                </c:pt>
                <c:pt idx="356">
                  <c:v>90.75</c:v>
                </c:pt>
                <c:pt idx="357">
                  <c:v>88.5</c:v>
                </c:pt>
                <c:pt idx="358">
                  <c:v>85.5</c:v>
                </c:pt>
                <c:pt idx="359">
                  <c:v>85.25</c:v>
                </c:pt>
                <c:pt idx="360">
                  <c:v>84.75</c:v>
                </c:pt>
                <c:pt idx="361">
                  <c:v>88.75</c:v>
                </c:pt>
                <c:pt idx="362">
                  <c:v>84.25</c:v>
                </c:pt>
                <c:pt idx="363">
                  <c:v>86</c:v>
                </c:pt>
                <c:pt idx="364">
                  <c:v>85.5</c:v>
                </c:pt>
                <c:pt idx="365">
                  <c:v>79.75</c:v>
                </c:pt>
                <c:pt idx="366">
                  <c:v>77.25</c:v>
                </c:pt>
                <c:pt idx="367">
                  <c:v>83</c:v>
                </c:pt>
                <c:pt idx="368">
                  <c:v>80.25</c:v>
                </c:pt>
                <c:pt idx="369">
                  <c:v>81</c:v>
                </c:pt>
                <c:pt idx="370">
                  <c:v>80.75</c:v>
                </c:pt>
                <c:pt idx="371">
                  <c:v>79</c:v>
                </c:pt>
                <c:pt idx="372">
                  <c:v>80.75</c:v>
                </c:pt>
                <c:pt idx="373">
                  <c:v>80</c:v>
                </c:pt>
                <c:pt idx="374">
                  <c:v>80.5</c:v>
                </c:pt>
                <c:pt idx="375">
                  <c:v>79.75</c:v>
                </c:pt>
                <c:pt idx="376">
                  <c:v>74</c:v>
                </c:pt>
                <c:pt idx="377">
                  <c:v>68.5</c:v>
                </c:pt>
                <c:pt idx="378">
                  <c:v>66.25</c:v>
                </c:pt>
                <c:pt idx="379">
                  <c:v>63.5</c:v>
                </c:pt>
                <c:pt idx="380">
                  <c:v>68</c:v>
                </c:pt>
                <c:pt idx="381">
                  <c:v>67.5</c:v>
                </c:pt>
                <c:pt idx="382">
                  <c:v>68</c:v>
                </c:pt>
                <c:pt idx="383">
                  <c:v>66.5</c:v>
                </c:pt>
                <c:pt idx="384">
                  <c:v>66</c:v>
                </c:pt>
                <c:pt idx="385">
                  <c:v>66</c:v>
                </c:pt>
                <c:pt idx="386">
                  <c:v>64.5</c:v>
                </c:pt>
                <c:pt idx="387">
                  <c:v>60.5</c:v>
                </c:pt>
                <c:pt idx="388">
                  <c:v>62</c:v>
                </c:pt>
                <c:pt idx="389">
                  <c:v>63.5</c:v>
                </c:pt>
                <c:pt idx="390">
                  <c:v>63</c:v>
                </c:pt>
                <c:pt idx="391">
                  <c:v>64</c:v>
                </c:pt>
                <c:pt idx="392">
                  <c:v>64.25</c:v>
                </c:pt>
                <c:pt idx="393">
                  <c:v>64.5</c:v>
                </c:pt>
                <c:pt idx="394">
                  <c:v>60</c:v>
                </c:pt>
                <c:pt idx="395">
                  <c:v>58.5</c:v>
                </c:pt>
                <c:pt idx="396">
                  <c:v>61.25</c:v>
                </c:pt>
                <c:pt idx="397">
                  <c:v>67</c:v>
                </c:pt>
                <c:pt idx="398">
                  <c:v>61.75</c:v>
                </c:pt>
                <c:pt idx="399">
                  <c:v>63</c:v>
                </c:pt>
                <c:pt idx="400">
                  <c:v>66</c:v>
                </c:pt>
                <c:pt idx="401">
                  <c:v>64</c:v>
                </c:pt>
                <c:pt idx="402">
                  <c:v>66</c:v>
                </c:pt>
                <c:pt idx="403">
                  <c:v>64</c:v>
                </c:pt>
                <c:pt idx="404">
                  <c:v>65.25</c:v>
                </c:pt>
                <c:pt idx="405">
                  <c:v>66</c:v>
                </c:pt>
                <c:pt idx="406">
                  <c:v>68.5</c:v>
                </c:pt>
                <c:pt idx="407">
                  <c:v>65.75</c:v>
                </c:pt>
                <c:pt idx="408">
                  <c:v>67.25</c:v>
                </c:pt>
                <c:pt idx="409">
                  <c:v>71.25</c:v>
                </c:pt>
                <c:pt idx="410">
                  <c:v>72</c:v>
                </c:pt>
                <c:pt idx="411">
                  <c:v>67</c:v>
                </c:pt>
                <c:pt idx="412">
                  <c:v>68</c:v>
                </c:pt>
                <c:pt idx="413">
                  <c:v>65.25</c:v>
                </c:pt>
                <c:pt idx="414">
                  <c:v>68.5</c:v>
                </c:pt>
                <c:pt idx="415">
                  <c:v>68.25</c:v>
                </c:pt>
                <c:pt idx="416">
                  <c:v>68</c:v>
                </c:pt>
                <c:pt idx="417">
                  <c:v>68.5</c:v>
                </c:pt>
                <c:pt idx="418">
                  <c:v>68.25</c:v>
                </c:pt>
                <c:pt idx="419">
                  <c:v>68.75</c:v>
                </c:pt>
                <c:pt idx="420">
                  <c:v>69</c:v>
                </c:pt>
                <c:pt idx="421">
                  <c:v>68.75</c:v>
                </c:pt>
                <c:pt idx="422">
                  <c:v>69.5</c:v>
                </c:pt>
                <c:pt idx="423">
                  <c:v>69.75</c:v>
                </c:pt>
                <c:pt idx="424">
                  <c:v>70.25</c:v>
                </c:pt>
                <c:pt idx="425">
                  <c:v>69.75</c:v>
                </c:pt>
                <c:pt idx="426">
                  <c:v>69.25</c:v>
                </c:pt>
                <c:pt idx="427">
                  <c:v>69.5</c:v>
                </c:pt>
                <c:pt idx="428">
                  <c:v>70</c:v>
                </c:pt>
                <c:pt idx="429">
                  <c:v>69.75</c:v>
                </c:pt>
                <c:pt idx="430">
                  <c:v>69.5</c:v>
                </c:pt>
                <c:pt idx="431">
                  <c:v>68.5</c:v>
                </c:pt>
                <c:pt idx="432">
                  <c:v>69.25</c:v>
                </c:pt>
                <c:pt idx="433">
                  <c:v>73.75</c:v>
                </c:pt>
                <c:pt idx="434">
                  <c:v>73.75</c:v>
                </c:pt>
                <c:pt idx="435">
                  <c:v>76.5</c:v>
                </c:pt>
                <c:pt idx="436">
                  <c:v>75.25</c:v>
                </c:pt>
                <c:pt idx="437">
                  <c:v>78</c:v>
                </c:pt>
                <c:pt idx="438">
                  <c:v>80.25</c:v>
                </c:pt>
                <c:pt idx="439">
                  <c:v>82.5</c:v>
                </c:pt>
                <c:pt idx="440">
                  <c:v>77</c:v>
                </c:pt>
                <c:pt idx="441">
                  <c:v>74.25</c:v>
                </c:pt>
                <c:pt idx="442">
                  <c:v>68.5</c:v>
                </c:pt>
                <c:pt idx="443">
                  <c:v>68</c:v>
                </c:pt>
                <c:pt idx="444">
                  <c:v>67</c:v>
                </c:pt>
                <c:pt idx="445">
                  <c:v>68.75</c:v>
                </c:pt>
                <c:pt idx="446">
                  <c:v>69.5</c:v>
                </c:pt>
                <c:pt idx="447">
                  <c:v>68.25</c:v>
                </c:pt>
                <c:pt idx="448">
                  <c:v>65.5</c:v>
                </c:pt>
                <c:pt idx="449">
                  <c:v>65</c:v>
                </c:pt>
                <c:pt idx="450">
                  <c:v>69.5</c:v>
                </c:pt>
                <c:pt idx="451">
                  <c:v>72.25</c:v>
                </c:pt>
                <c:pt idx="452">
                  <c:v>66.5</c:v>
                </c:pt>
                <c:pt idx="453">
                  <c:v>63</c:v>
                </c:pt>
                <c:pt idx="454">
                  <c:v>59</c:v>
                </c:pt>
                <c:pt idx="455">
                  <c:v>59.5</c:v>
                </c:pt>
                <c:pt idx="456">
                  <c:v>61</c:v>
                </c:pt>
                <c:pt idx="457">
                  <c:v>62.5</c:v>
                </c:pt>
                <c:pt idx="458">
                  <c:v>59.25</c:v>
                </c:pt>
                <c:pt idx="459">
                  <c:v>62.75</c:v>
                </c:pt>
                <c:pt idx="460">
                  <c:v>62.5</c:v>
                </c:pt>
                <c:pt idx="461">
                  <c:v>61.5</c:v>
                </c:pt>
                <c:pt idx="462">
                  <c:v>63</c:v>
                </c:pt>
                <c:pt idx="463">
                  <c:v>57.75</c:v>
                </c:pt>
                <c:pt idx="464">
                  <c:v>52.25</c:v>
                </c:pt>
                <c:pt idx="465">
                  <c:v>54</c:v>
                </c:pt>
                <c:pt idx="466">
                  <c:v>54</c:v>
                </c:pt>
                <c:pt idx="467">
                  <c:v>56.25</c:v>
                </c:pt>
                <c:pt idx="468">
                  <c:v>58.5</c:v>
                </c:pt>
                <c:pt idx="469">
                  <c:v>58</c:v>
                </c:pt>
                <c:pt idx="470">
                  <c:v>57</c:v>
                </c:pt>
                <c:pt idx="471">
                  <c:v>56.5</c:v>
                </c:pt>
                <c:pt idx="472">
                  <c:v>58.5</c:v>
                </c:pt>
                <c:pt idx="473">
                  <c:v>63</c:v>
                </c:pt>
                <c:pt idx="474">
                  <c:v>62.5</c:v>
                </c:pt>
                <c:pt idx="475">
                  <c:v>61.25</c:v>
                </c:pt>
                <c:pt idx="476">
                  <c:v>65.25</c:v>
                </c:pt>
                <c:pt idx="477">
                  <c:v>69.75</c:v>
                </c:pt>
                <c:pt idx="478">
                  <c:v>65.25</c:v>
                </c:pt>
                <c:pt idx="479">
                  <c:v>62</c:v>
                </c:pt>
                <c:pt idx="480">
                  <c:v>63.75</c:v>
                </c:pt>
                <c:pt idx="481">
                  <c:v>60</c:v>
                </c:pt>
                <c:pt idx="482">
                  <c:v>60.5</c:v>
                </c:pt>
                <c:pt idx="483">
                  <c:v>53</c:v>
                </c:pt>
                <c:pt idx="484">
                  <c:v>54.25</c:v>
                </c:pt>
                <c:pt idx="485">
                  <c:v>60.5</c:v>
                </c:pt>
                <c:pt idx="486">
                  <c:v>63.5</c:v>
                </c:pt>
                <c:pt idx="487">
                  <c:v>64.5</c:v>
                </c:pt>
                <c:pt idx="488">
                  <c:v>63.25</c:v>
                </c:pt>
                <c:pt idx="489">
                  <c:v>64</c:v>
                </c:pt>
                <c:pt idx="490">
                  <c:v>66.25</c:v>
                </c:pt>
                <c:pt idx="491">
                  <c:v>69</c:v>
                </c:pt>
                <c:pt idx="492">
                  <c:v>74</c:v>
                </c:pt>
                <c:pt idx="493">
                  <c:v>75.75</c:v>
                </c:pt>
                <c:pt idx="494">
                  <c:v>67.75</c:v>
                </c:pt>
                <c:pt idx="495">
                  <c:v>72</c:v>
                </c:pt>
                <c:pt idx="496">
                  <c:v>71.25</c:v>
                </c:pt>
                <c:pt idx="497">
                  <c:v>75.25</c:v>
                </c:pt>
                <c:pt idx="498">
                  <c:v>79.75</c:v>
                </c:pt>
                <c:pt idx="499">
                  <c:v>87.75</c:v>
                </c:pt>
                <c:pt idx="500">
                  <c:v>84</c:v>
                </c:pt>
                <c:pt idx="501">
                  <c:v>83.25</c:v>
                </c:pt>
                <c:pt idx="502">
                  <c:v>83</c:v>
                </c:pt>
                <c:pt idx="503">
                  <c:v>86.5</c:v>
                </c:pt>
                <c:pt idx="504">
                  <c:v>91.5</c:v>
                </c:pt>
                <c:pt idx="505">
                  <c:v>96.5</c:v>
                </c:pt>
                <c:pt idx="506">
                  <c:v>85.5</c:v>
                </c:pt>
                <c:pt idx="507">
                  <c:v>87.75</c:v>
                </c:pt>
                <c:pt idx="508">
                  <c:v>84.75</c:v>
                </c:pt>
                <c:pt idx="509">
                  <c:v>87</c:v>
                </c:pt>
                <c:pt idx="510">
                  <c:v>82.25</c:v>
                </c:pt>
                <c:pt idx="511">
                  <c:v>81</c:v>
                </c:pt>
                <c:pt idx="512">
                  <c:v>83.25</c:v>
                </c:pt>
                <c:pt idx="513">
                  <c:v>87.5</c:v>
                </c:pt>
                <c:pt idx="514">
                  <c:v>90</c:v>
                </c:pt>
                <c:pt idx="515">
                  <c:v>88.25</c:v>
                </c:pt>
                <c:pt idx="516">
                  <c:v>92.5</c:v>
                </c:pt>
                <c:pt idx="517">
                  <c:v>91.5</c:v>
                </c:pt>
                <c:pt idx="518">
                  <c:v>93</c:v>
                </c:pt>
                <c:pt idx="519">
                  <c:v>89</c:v>
                </c:pt>
                <c:pt idx="520">
                  <c:v>94.25</c:v>
                </c:pt>
                <c:pt idx="521">
                  <c:v>96</c:v>
                </c:pt>
                <c:pt idx="522">
                  <c:v>96.25</c:v>
                </c:pt>
                <c:pt idx="523">
                  <c:v>95.25</c:v>
                </c:pt>
                <c:pt idx="524">
                  <c:v>96.25</c:v>
                </c:pt>
                <c:pt idx="525">
                  <c:v>100</c:v>
                </c:pt>
                <c:pt idx="526">
                  <c:v>96.5</c:v>
                </c:pt>
                <c:pt idx="527">
                  <c:v>98.75</c:v>
                </c:pt>
                <c:pt idx="528">
                  <c:v>99</c:v>
                </c:pt>
                <c:pt idx="529">
                  <c:v>101.25</c:v>
                </c:pt>
                <c:pt idx="530">
                  <c:v>98.5</c:v>
                </c:pt>
                <c:pt idx="531">
                  <c:v>99.5</c:v>
                </c:pt>
                <c:pt idx="532">
                  <c:v>100</c:v>
                </c:pt>
                <c:pt idx="533">
                  <c:v>104.75</c:v>
                </c:pt>
                <c:pt idx="534">
                  <c:v>104.25</c:v>
                </c:pt>
                <c:pt idx="535">
                  <c:v>100</c:v>
                </c:pt>
                <c:pt idx="536">
                  <c:v>98.75</c:v>
                </c:pt>
                <c:pt idx="537">
                  <c:v>101.5</c:v>
                </c:pt>
                <c:pt idx="538">
                  <c:v>101.75</c:v>
                </c:pt>
                <c:pt idx="539">
                  <c:v>98.25</c:v>
                </c:pt>
                <c:pt idx="540">
                  <c:v>97.5</c:v>
                </c:pt>
                <c:pt idx="541">
                  <c:v>98.5</c:v>
                </c:pt>
                <c:pt idx="542">
                  <c:v>95.75</c:v>
                </c:pt>
                <c:pt idx="543">
                  <c:v>91.5</c:v>
                </c:pt>
                <c:pt idx="544">
                  <c:v>94</c:v>
                </c:pt>
                <c:pt idx="545">
                  <c:v>96</c:v>
                </c:pt>
                <c:pt idx="546">
                  <c:v>96</c:v>
                </c:pt>
                <c:pt idx="547">
                  <c:v>94</c:v>
                </c:pt>
                <c:pt idx="548">
                  <c:v>95.75</c:v>
                </c:pt>
                <c:pt idx="549">
                  <c:v>91.75</c:v>
                </c:pt>
                <c:pt idx="550">
                  <c:v>87.25</c:v>
                </c:pt>
                <c:pt idx="551">
                  <c:v>94.25</c:v>
                </c:pt>
                <c:pt idx="552">
                  <c:v>94.5</c:v>
                </c:pt>
                <c:pt idx="553">
                  <c:v>96.5</c:v>
                </c:pt>
                <c:pt idx="554">
                  <c:v>95</c:v>
                </c:pt>
                <c:pt idx="555">
                  <c:v>91</c:v>
                </c:pt>
                <c:pt idx="556">
                  <c:v>85.5</c:v>
                </c:pt>
                <c:pt idx="557">
                  <c:v>85.5</c:v>
                </c:pt>
                <c:pt idx="558">
                  <c:v>87.25</c:v>
                </c:pt>
                <c:pt idx="559">
                  <c:v>85</c:v>
                </c:pt>
                <c:pt idx="560">
                  <c:v>87.25</c:v>
                </c:pt>
                <c:pt idx="561">
                  <c:v>88.25</c:v>
                </c:pt>
                <c:pt idx="562">
                  <c:v>89.25</c:v>
                </c:pt>
                <c:pt idx="563">
                  <c:v>90</c:v>
                </c:pt>
                <c:pt idx="564">
                  <c:v>89.75</c:v>
                </c:pt>
                <c:pt idx="565">
                  <c:v>92.5</c:v>
                </c:pt>
                <c:pt idx="566">
                  <c:v>89</c:v>
                </c:pt>
                <c:pt idx="567">
                  <c:v>87.75</c:v>
                </c:pt>
                <c:pt idx="568">
                  <c:v>88.25</c:v>
                </c:pt>
                <c:pt idx="569">
                  <c:v>94</c:v>
                </c:pt>
                <c:pt idx="570">
                  <c:v>97.5</c:v>
                </c:pt>
                <c:pt idx="571">
                  <c:v>102</c:v>
                </c:pt>
                <c:pt idx="572">
                  <c:v>104</c:v>
                </c:pt>
                <c:pt idx="573">
                  <c:v>110</c:v>
                </c:pt>
                <c:pt idx="574">
                  <c:v>112</c:v>
                </c:pt>
                <c:pt idx="575">
                  <c:v>111</c:v>
                </c:pt>
                <c:pt idx="576">
                  <c:v>113</c:v>
                </c:pt>
                <c:pt idx="577">
                  <c:v>114.5</c:v>
                </c:pt>
                <c:pt idx="578">
                  <c:v>112.25</c:v>
                </c:pt>
                <c:pt idx="579">
                  <c:v>108.5</c:v>
                </c:pt>
                <c:pt idx="580">
                  <c:v>112</c:v>
                </c:pt>
                <c:pt idx="581">
                  <c:v>115.75</c:v>
                </c:pt>
                <c:pt idx="582">
                  <c:v>119.5</c:v>
                </c:pt>
                <c:pt idx="583">
                  <c:v>123.75</c:v>
                </c:pt>
                <c:pt idx="584">
                  <c:v>124</c:v>
                </c:pt>
                <c:pt idx="585">
                  <c:v>126.25</c:v>
                </c:pt>
                <c:pt idx="586">
                  <c:v>124</c:v>
                </c:pt>
                <c:pt idx="587">
                  <c:v>126.75</c:v>
                </c:pt>
                <c:pt idx="588">
                  <c:v>127</c:v>
                </c:pt>
                <c:pt idx="589">
                  <c:v>129.25</c:v>
                </c:pt>
                <c:pt idx="590">
                  <c:v>129.25</c:v>
                </c:pt>
                <c:pt idx="591">
                  <c:v>130</c:v>
                </c:pt>
                <c:pt idx="592">
                  <c:v>128.75</c:v>
                </c:pt>
                <c:pt idx="593">
                  <c:v>130.75</c:v>
                </c:pt>
                <c:pt idx="594">
                  <c:v>131</c:v>
                </c:pt>
                <c:pt idx="595">
                  <c:v>128.25</c:v>
                </c:pt>
                <c:pt idx="596">
                  <c:v>132.5</c:v>
                </c:pt>
                <c:pt idx="597">
                  <c:v>132.5</c:v>
                </c:pt>
                <c:pt idx="598">
                  <c:v>137.25</c:v>
                </c:pt>
                <c:pt idx="599">
                  <c:v>136.5</c:v>
                </c:pt>
                <c:pt idx="600">
                  <c:v>136.5</c:v>
                </c:pt>
                <c:pt idx="601">
                  <c:v>135</c:v>
                </c:pt>
                <c:pt idx="602">
                  <c:v>136</c:v>
                </c:pt>
                <c:pt idx="603">
                  <c:v>137</c:v>
                </c:pt>
                <c:pt idx="604">
                  <c:v>137.25</c:v>
                </c:pt>
                <c:pt idx="605">
                  <c:v>136.25</c:v>
                </c:pt>
                <c:pt idx="606">
                  <c:v>138.75</c:v>
                </c:pt>
                <c:pt idx="607">
                  <c:v>136.75</c:v>
                </c:pt>
                <c:pt idx="608">
                  <c:v>136</c:v>
                </c:pt>
                <c:pt idx="609">
                  <c:v>134.25</c:v>
                </c:pt>
                <c:pt idx="610">
                  <c:v>137</c:v>
                </c:pt>
                <c:pt idx="611">
                  <c:v>137</c:v>
                </c:pt>
                <c:pt idx="612">
                  <c:v>134</c:v>
                </c:pt>
                <c:pt idx="613">
                  <c:v>132.75</c:v>
                </c:pt>
                <c:pt idx="614">
                  <c:v>127.25</c:v>
                </c:pt>
                <c:pt idx="615">
                  <c:v>133.5</c:v>
                </c:pt>
                <c:pt idx="616">
                  <c:v>142.5</c:v>
                </c:pt>
                <c:pt idx="617">
                  <c:v>135.25</c:v>
                </c:pt>
                <c:pt idx="618">
                  <c:v>141.75</c:v>
                </c:pt>
                <c:pt idx="619">
                  <c:v>141</c:v>
                </c:pt>
                <c:pt idx="620">
                  <c:v>142</c:v>
                </c:pt>
                <c:pt idx="621">
                  <c:v>141</c:v>
                </c:pt>
                <c:pt idx="622">
                  <c:v>144.75</c:v>
                </c:pt>
                <c:pt idx="623">
                  <c:v>145.25</c:v>
                </c:pt>
                <c:pt idx="624">
                  <c:v>143.5</c:v>
                </c:pt>
                <c:pt idx="625">
                  <c:v>147</c:v>
                </c:pt>
                <c:pt idx="626">
                  <c:v>144</c:v>
                </c:pt>
                <c:pt idx="627">
                  <c:v>137.75</c:v>
                </c:pt>
                <c:pt idx="628">
                  <c:v>140</c:v>
                </c:pt>
                <c:pt idx="629">
                  <c:v>137.75</c:v>
                </c:pt>
                <c:pt idx="630">
                  <c:v>134</c:v>
                </c:pt>
                <c:pt idx="631">
                  <c:v>136</c:v>
                </c:pt>
                <c:pt idx="632">
                  <c:v>134.75</c:v>
                </c:pt>
                <c:pt idx="633">
                  <c:v>133.25</c:v>
                </c:pt>
                <c:pt idx="634">
                  <c:v>132.25</c:v>
                </c:pt>
                <c:pt idx="635">
                  <c:v>128</c:v>
                </c:pt>
                <c:pt idx="636">
                  <c:v>131</c:v>
                </c:pt>
                <c:pt idx="637">
                  <c:v>134.25</c:v>
                </c:pt>
                <c:pt idx="638">
                  <c:v>130.75</c:v>
                </c:pt>
                <c:pt idx="639">
                  <c:v>135.5</c:v>
                </c:pt>
                <c:pt idx="640">
                  <c:v>140.75</c:v>
                </c:pt>
                <c:pt idx="641">
                  <c:v>142</c:v>
                </c:pt>
                <c:pt idx="642">
                  <c:v>142</c:v>
                </c:pt>
                <c:pt idx="643">
                  <c:v>139.25</c:v>
                </c:pt>
                <c:pt idx="644">
                  <c:v>143</c:v>
                </c:pt>
                <c:pt idx="645">
                  <c:v>145.5</c:v>
                </c:pt>
                <c:pt idx="646">
                  <c:v>142.25</c:v>
                </c:pt>
                <c:pt idx="647">
                  <c:v>145.5</c:v>
                </c:pt>
                <c:pt idx="648">
                  <c:v>156</c:v>
                </c:pt>
                <c:pt idx="649">
                  <c:v>170.5</c:v>
                </c:pt>
                <c:pt idx="650">
                  <c:v>174.5</c:v>
                </c:pt>
                <c:pt idx="651">
                  <c:v>177.5</c:v>
                </c:pt>
                <c:pt idx="652">
                  <c:v>173</c:v>
                </c:pt>
                <c:pt idx="653">
                  <c:v>169.5</c:v>
                </c:pt>
                <c:pt idx="654">
                  <c:v>162.5</c:v>
                </c:pt>
                <c:pt idx="655">
                  <c:v>164.5</c:v>
                </c:pt>
                <c:pt idx="656">
                  <c:v>158.5</c:v>
                </c:pt>
                <c:pt idx="657">
                  <c:v>162</c:v>
                </c:pt>
                <c:pt idx="658">
                  <c:v>161.5</c:v>
                </c:pt>
                <c:pt idx="659">
                  <c:v>155.5</c:v>
                </c:pt>
                <c:pt idx="660">
                  <c:v>154.5</c:v>
                </c:pt>
                <c:pt idx="661">
                  <c:v>159.5</c:v>
                </c:pt>
                <c:pt idx="662">
                  <c:v>157.5</c:v>
                </c:pt>
                <c:pt idx="663">
                  <c:v>152.5</c:v>
                </c:pt>
                <c:pt idx="664">
                  <c:v>149</c:v>
                </c:pt>
                <c:pt idx="665">
                  <c:v>149.5</c:v>
                </c:pt>
                <c:pt idx="666">
                  <c:v>159.5</c:v>
                </c:pt>
                <c:pt idx="667">
                  <c:v>154</c:v>
                </c:pt>
                <c:pt idx="668">
                  <c:v>164</c:v>
                </c:pt>
                <c:pt idx="669">
                  <c:v>165</c:v>
                </c:pt>
                <c:pt idx="670">
                  <c:v>154</c:v>
                </c:pt>
                <c:pt idx="671">
                  <c:v>154</c:v>
                </c:pt>
                <c:pt idx="672">
                  <c:v>154</c:v>
                </c:pt>
                <c:pt idx="673">
                  <c:v>152</c:v>
                </c:pt>
                <c:pt idx="674">
                  <c:v>152</c:v>
                </c:pt>
                <c:pt idx="675">
                  <c:v>148.5</c:v>
                </c:pt>
                <c:pt idx="676">
                  <c:v>145.25</c:v>
                </c:pt>
                <c:pt idx="677">
                  <c:v>151</c:v>
                </c:pt>
                <c:pt idx="678">
                  <c:v>147.5</c:v>
                </c:pt>
                <c:pt idx="679">
                  <c:v>146</c:v>
                </c:pt>
                <c:pt idx="680">
                  <c:v>144.5</c:v>
                </c:pt>
                <c:pt idx="681">
                  <c:v>141.5</c:v>
                </c:pt>
                <c:pt idx="682">
                  <c:v>146</c:v>
                </c:pt>
                <c:pt idx="683">
                  <c:v>152.5</c:v>
                </c:pt>
                <c:pt idx="684">
                  <c:v>144.25</c:v>
                </c:pt>
                <c:pt idx="685">
                  <c:v>143.75</c:v>
                </c:pt>
                <c:pt idx="686">
                  <c:v>148</c:v>
                </c:pt>
                <c:pt idx="687">
                  <c:v>149.75</c:v>
                </c:pt>
                <c:pt idx="688">
                  <c:v>150.5</c:v>
                </c:pt>
                <c:pt idx="689">
                  <c:v>149.5</c:v>
                </c:pt>
                <c:pt idx="690">
                  <c:v>159.5</c:v>
                </c:pt>
                <c:pt idx="691">
                  <c:v>162.5</c:v>
                </c:pt>
                <c:pt idx="692">
                  <c:v>168</c:v>
                </c:pt>
                <c:pt idx="693">
                  <c:v>167</c:v>
                </c:pt>
                <c:pt idx="694">
                  <c:v>169.5</c:v>
                </c:pt>
                <c:pt idx="695">
                  <c:v>163.5</c:v>
                </c:pt>
                <c:pt idx="696">
                  <c:v>166</c:v>
                </c:pt>
                <c:pt idx="697">
                  <c:v>165.5</c:v>
                </c:pt>
                <c:pt idx="698">
                  <c:v>165</c:v>
                </c:pt>
                <c:pt idx="699">
                  <c:v>176</c:v>
                </c:pt>
                <c:pt idx="700">
                  <c:v>172</c:v>
                </c:pt>
                <c:pt idx="701">
                  <c:v>177.5</c:v>
                </c:pt>
                <c:pt idx="702">
                  <c:v>176</c:v>
                </c:pt>
                <c:pt idx="703">
                  <c:v>177</c:v>
                </c:pt>
                <c:pt idx="704">
                  <c:v>179</c:v>
                </c:pt>
                <c:pt idx="705">
                  <c:v>174</c:v>
                </c:pt>
                <c:pt idx="706">
                  <c:v>171.5</c:v>
                </c:pt>
                <c:pt idx="707">
                  <c:v>166.5</c:v>
                </c:pt>
                <c:pt idx="708">
                  <c:v>166.5</c:v>
                </c:pt>
                <c:pt idx="709">
                  <c:v>170.5</c:v>
                </c:pt>
                <c:pt idx="710">
                  <c:v>162</c:v>
                </c:pt>
                <c:pt idx="711">
                  <c:v>160.5</c:v>
                </c:pt>
                <c:pt idx="712">
                  <c:v>151</c:v>
                </c:pt>
                <c:pt idx="713">
                  <c:v>153</c:v>
                </c:pt>
                <c:pt idx="714">
                  <c:v>149.25</c:v>
                </c:pt>
                <c:pt idx="715">
                  <c:v>144</c:v>
                </c:pt>
                <c:pt idx="716">
                  <c:v>145</c:v>
                </c:pt>
                <c:pt idx="717">
                  <c:v>149.25</c:v>
                </c:pt>
                <c:pt idx="718">
                  <c:v>141</c:v>
                </c:pt>
                <c:pt idx="719">
                  <c:v>152.5</c:v>
                </c:pt>
                <c:pt idx="720">
                  <c:v>155.5</c:v>
                </c:pt>
                <c:pt idx="721">
                  <c:v>165</c:v>
                </c:pt>
                <c:pt idx="722">
                  <c:v>161.5</c:v>
                </c:pt>
                <c:pt idx="723">
                  <c:v>168.5</c:v>
                </c:pt>
                <c:pt idx="724">
                  <c:v>170</c:v>
                </c:pt>
                <c:pt idx="725">
                  <c:v>177</c:v>
                </c:pt>
                <c:pt idx="726">
                  <c:v>172</c:v>
                </c:pt>
                <c:pt idx="727">
                  <c:v>178</c:v>
                </c:pt>
                <c:pt idx="728">
                  <c:v>176</c:v>
                </c:pt>
                <c:pt idx="729">
                  <c:v>176</c:v>
                </c:pt>
                <c:pt idx="730">
                  <c:v>177.5</c:v>
                </c:pt>
                <c:pt idx="731">
                  <c:v>182</c:v>
                </c:pt>
                <c:pt idx="732">
                  <c:v>181</c:v>
                </c:pt>
                <c:pt idx="733">
                  <c:v>178</c:v>
                </c:pt>
                <c:pt idx="734">
                  <c:v>172</c:v>
                </c:pt>
                <c:pt idx="735">
                  <c:v>178</c:v>
                </c:pt>
                <c:pt idx="736">
                  <c:v>171.5</c:v>
                </c:pt>
                <c:pt idx="737">
                  <c:v>167</c:v>
                </c:pt>
                <c:pt idx="738">
                  <c:v>174</c:v>
                </c:pt>
                <c:pt idx="739">
                  <c:v>180</c:v>
                </c:pt>
                <c:pt idx="740">
                  <c:v>184</c:v>
                </c:pt>
                <c:pt idx="741">
                  <c:v>188</c:v>
                </c:pt>
                <c:pt idx="742">
                  <c:v>191</c:v>
                </c:pt>
                <c:pt idx="743">
                  <c:v>191.5</c:v>
                </c:pt>
                <c:pt idx="744">
                  <c:v>188</c:v>
                </c:pt>
                <c:pt idx="745">
                  <c:v>190</c:v>
                </c:pt>
                <c:pt idx="746">
                  <c:v>185.5</c:v>
                </c:pt>
                <c:pt idx="747">
                  <c:v>184</c:v>
                </c:pt>
                <c:pt idx="748">
                  <c:v>177</c:v>
                </c:pt>
                <c:pt idx="749">
                  <c:v>177.5</c:v>
                </c:pt>
                <c:pt idx="750">
                  <c:v>177.5</c:v>
                </c:pt>
                <c:pt idx="751">
                  <c:v>175.5</c:v>
                </c:pt>
                <c:pt idx="752">
                  <c:v>173.5</c:v>
                </c:pt>
                <c:pt idx="753">
                  <c:v>168.5</c:v>
                </c:pt>
                <c:pt idx="754">
                  <c:v>165</c:v>
                </c:pt>
                <c:pt idx="755">
                  <c:v>166</c:v>
                </c:pt>
                <c:pt idx="756">
                  <c:v>164</c:v>
                </c:pt>
                <c:pt idx="757">
                  <c:v>163.5</c:v>
                </c:pt>
                <c:pt idx="758">
                  <c:v>164.5</c:v>
                </c:pt>
                <c:pt idx="759">
                  <c:v>165.5</c:v>
                </c:pt>
                <c:pt idx="760">
                  <c:v>164.5</c:v>
                </c:pt>
                <c:pt idx="761">
                  <c:v>169</c:v>
                </c:pt>
                <c:pt idx="762">
                  <c:v>163.5</c:v>
                </c:pt>
                <c:pt idx="763">
                  <c:v>162.5</c:v>
                </c:pt>
                <c:pt idx="764">
                  <c:v>166</c:v>
                </c:pt>
                <c:pt idx="765">
                  <c:v>170</c:v>
                </c:pt>
                <c:pt idx="766">
                  <c:v>166.5</c:v>
                </c:pt>
                <c:pt idx="767">
                  <c:v>164</c:v>
                </c:pt>
                <c:pt idx="768">
                  <c:v>156.5</c:v>
                </c:pt>
                <c:pt idx="769">
                  <c:v>156.5</c:v>
                </c:pt>
                <c:pt idx="770">
                  <c:v>161</c:v>
                </c:pt>
                <c:pt idx="771">
                  <c:v>163.5</c:v>
                </c:pt>
                <c:pt idx="772">
                  <c:v>169</c:v>
                </c:pt>
                <c:pt idx="773">
                  <c:v>171</c:v>
                </c:pt>
                <c:pt idx="774">
                  <c:v>167.5</c:v>
                </c:pt>
                <c:pt idx="775">
                  <c:v>160.5</c:v>
                </c:pt>
                <c:pt idx="776">
                  <c:v>157</c:v>
                </c:pt>
                <c:pt idx="777">
                  <c:v>159</c:v>
                </c:pt>
                <c:pt idx="778">
                  <c:v>167</c:v>
                </c:pt>
                <c:pt idx="779">
                  <c:v>169</c:v>
                </c:pt>
                <c:pt idx="780">
                  <c:v>166.5</c:v>
                </c:pt>
                <c:pt idx="781">
                  <c:v>161.5</c:v>
                </c:pt>
                <c:pt idx="782">
                  <c:v>155</c:v>
                </c:pt>
                <c:pt idx="783">
                  <c:v>156.5</c:v>
                </c:pt>
                <c:pt idx="784">
                  <c:v>154.5</c:v>
                </c:pt>
                <c:pt idx="785">
                  <c:v>152.5</c:v>
                </c:pt>
                <c:pt idx="786">
                  <c:v>160.5</c:v>
                </c:pt>
                <c:pt idx="787">
                  <c:v>165.5</c:v>
                </c:pt>
                <c:pt idx="788">
                  <c:v>165</c:v>
                </c:pt>
                <c:pt idx="789">
                  <c:v>157</c:v>
                </c:pt>
                <c:pt idx="790">
                  <c:v>162</c:v>
                </c:pt>
                <c:pt idx="791">
                  <c:v>173</c:v>
                </c:pt>
                <c:pt idx="792">
                  <c:v>167</c:v>
                </c:pt>
                <c:pt idx="793">
                  <c:v>168</c:v>
                </c:pt>
                <c:pt idx="794">
                  <c:v>169</c:v>
                </c:pt>
                <c:pt idx="795">
                  <c:v>172.5</c:v>
                </c:pt>
                <c:pt idx="796">
                  <c:v>167</c:v>
                </c:pt>
                <c:pt idx="797">
                  <c:v>170.5</c:v>
                </c:pt>
                <c:pt idx="798">
                  <c:v>167</c:v>
                </c:pt>
                <c:pt idx="799">
                  <c:v>168</c:v>
                </c:pt>
                <c:pt idx="800">
                  <c:v>167</c:v>
                </c:pt>
                <c:pt idx="801">
                  <c:v>188</c:v>
                </c:pt>
                <c:pt idx="802">
                  <c:v>188.5</c:v>
                </c:pt>
                <c:pt idx="803">
                  <c:v>190</c:v>
                </c:pt>
                <c:pt idx="804">
                  <c:v>188.5</c:v>
                </c:pt>
                <c:pt idx="805">
                  <c:v>192</c:v>
                </c:pt>
                <c:pt idx="806">
                  <c:v>195.5</c:v>
                </c:pt>
                <c:pt idx="807">
                  <c:v>202.5</c:v>
                </c:pt>
                <c:pt idx="808">
                  <c:v>205.5</c:v>
                </c:pt>
                <c:pt idx="809">
                  <c:v>199</c:v>
                </c:pt>
                <c:pt idx="810">
                  <c:v>198.5</c:v>
                </c:pt>
                <c:pt idx="811">
                  <c:v>197.5</c:v>
                </c:pt>
                <c:pt idx="812">
                  <c:v>193.5</c:v>
                </c:pt>
                <c:pt idx="813">
                  <c:v>191</c:v>
                </c:pt>
                <c:pt idx="814">
                  <c:v>191</c:v>
                </c:pt>
                <c:pt idx="815">
                  <c:v>191.5</c:v>
                </c:pt>
                <c:pt idx="816">
                  <c:v>191</c:v>
                </c:pt>
                <c:pt idx="817">
                  <c:v>189.5</c:v>
                </c:pt>
                <c:pt idx="818">
                  <c:v>179.5</c:v>
                </c:pt>
                <c:pt idx="819">
                  <c:v>173.5</c:v>
                </c:pt>
                <c:pt idx="820">
                  <c:v>176.5</c:v>
                </c:pt>
                <c:pt idx="821">
                  <c:v>173.5</c:v>
                </c:pt>
                <c:pt idx="822">
                  <c:v>172.5</c:v>
                </c:pt>
                <c:pt idx="823">
                  <c:v>176.5</c:v>
                </c:pt>
                <c:pt idx="824">
                  <c:v>174.5</c:v>
                </c:pt>
                <c:pt idx="825">
                  <c:v>181</c:v>
                </c:pt>
                <c:pt idx="826">
                  <c:v>178</c:v>
                </c:pt>
                <c:pt idx="827">
                  <c:v>176.5</c:v>
                </c:pt>
                <c:pt idx="828">
                  <c:v>174</c:v>
                </c:pt>
                <c:pt idx="829">
                  <c:v>172</c:v>
                </c:pt>
                <c:pt idx="830">
                  <c:v>168</c:v>
                </c:pt>
                <c:pt idx="831">
                  <c:v>168.5</c:v>
                </c:pt>
                <c:pt idx="832">
                  <c:v>169</c:v>
                </c:pt>
                <c:pt idx="833">
                  <c:v>172</c:v>
                </c:pt>
                <c:pt idx="834">
                  <c:v>165</c:v>
                </c:pt>
                <c:pt idx="835">
                  <c:v>175</c:v>
                </c:pt>
                <c:pt idx="836">
                  <c:v>180.5</c:v>
                </c:pt>
                <c:pt idx="837">
                  <c:v>181</c:v>
                </c:pt>
                <c:pt idx="838">
                  <c:v>174.5</c:v>
                </c:pt>
                <c:pt idx="839">
                  <c:v>176</c:v>
                </c:pt>
                <c:pt idx="840">
                  <c:v>173</c:v>
                </c:pt>
                <c:pt idx="841">
                  <c:v>175</c:v>
                </c:pt>
                <c:pt idx="842">
                  <c:v>173</c:v>
                </c:pt>
                <c:pt idx="843">
                  <c:v>173</c:v>
                </c:pt>
                <c:pt idx="844">
                  <c:v>173.5</c:v>
                </c:pt>
                <c:pt idx="845">
                  <c:v>171</c:v>
                </c:pt>
                <c:pt idx="846">
                  <c:v>171</c:v>
                </c:pt>
                <c:pt idx="847">
                  <c:v>170.5</c:v>
                </c:pt>
                <c:pt idx="848">
                  <c:v>171</c:v>
                </c:pt>
                <c:pt idx="849">
                  <c:v>172.25</c:v>
                </c:pt>
                <c:pt idx="850">
                  <c:v>166.25</c:v>
                </c:pt>
                <c:pt idx="851">
                  <c:v>163.75</c:v>
                </c:pt>
                <c:pt idx="852">
                  <c:v>163.5</c:v>
                </c:pt>
                <c:pt idx="853">
                  <c:v>162</c:v>
                </c:pt>
                <c:pt idx="854">
                  <c:v>159</c:v>
                </c:pt>
                <c:pt idx="855">
                  <c:v>161.75</c:v>
                </c:pt>
                <c:pt idx="856">
                  <c:v>165</c:v>
                </c:pt>
                <c:pt idx="857">
                  <c:v>164.5</c:v>
                </c:pt>
                <c:pt idx="858">
                  <c:v>166</c:v>
                </c:pt>
                <c:pt idx="859">
                  <c:v>167.5</c:v>
                </c:pt>
                <c:pt idx="860">
                  <c:v>166.75</c:v>
                </c:pt>
                <c:pt idx="861">
                  <c:v>158.25</c:v>
                </c:pt>
                <c:pt idx="862">
                  <c:v>156.25</c:v>
                </c:pt>
                <c:pt idx="863">
                  <c:v>151.75</c:v>
                </c:pt>
                <c:pt idx="864">
                  <c:v>155</c:v>
                </c:pt>
                <c:pt idx="865">
                  <c:v>153.5</c:v>
                </c:pt>
                <c:pt idx="866">
                  <c:v>151.5</c:v>
                </c:pt>
                <c:pt idx="867">
                  <c:v>152</c:v>
                </c:pt>
                <c:pt idx="868">
                  <c:v>151.5</c:v>
                </c:pt>
                <c:pt idx="869">
                  <c:v>151.25</c:v>
                </c:pt>
                <c:pt idx="870">
                  <c:v>149</c:v>
                </c:pt>
                <c:pt idx="871">
                  <c:v>146.25</c:v>
                </c:pt>
                <c:pt idx="872">
                  <c:v>150</c:v>
                </c:pt>
                <c:pt idx="873">
                  <c:v>148.75</c:v>
                </c:pt>
                <c:pt idx="874">
                  <c:v>144.25</c:v>
                </c:pt>
                <c:pt idx="875">
                  <c:v>144</c:v>
                </c:pt>
                <c:pt idx="876">
                  <c:v>142</c:v>
                </c:pt>
                <c:pt idx="877">
                  <c:v>139.75</c:v>
                </c:pt>
                <c:pt idx="878">
                  <c:v>140</c:v>
                </c:pt>
                <c:pt idx="879">
                  <c:v>137.5</c:v>
                </c:pt>
                <c:pt idx="880">
                  <c:v>135.5</c:v>
                </c:pt>
                <c:pt idx="881">
                  <c:v>138</c:v>
                </c:pt>
                <c:pt idx="882">
                  <c:v>137</c:v>
                </c:pt>
                <c:pt idx="883">
                  <c:v>139.25</c:v>
                </c:pt>
                <c:pt idx="884">
                  <c:v>137.75</c:v>
                </c:pt>
                <c:pt idx="885">
                  <c:v>132.5</c:v>
                </c:pt>
                <c:pt idx="886">
                  <c:v>132.25</c:v>
                </c:pt>
                <c:pt idx="887">
                  <c:v>133</c:v>
                </c:pt>
                <c:pt idx="888">
                  <c:v>126.5</c:v>
                </c:pt>
                <c:pt idx="889">
                  <c:v>135.5</c:v>
                </c:pt>
                <c:pt idx="890">
                  <c:v>135.25</c:v>
                </c:pt>
                <c:pt idx="891">
                  <c:v>141</c:v>
                </c:pt>
                <c:pt idx="892">
                  <c:v>143.5</c:v>
                </c:pt>
                <c:pt idx="893">
                  <c:v>142.25</c:v>
                </c:pt>
                <c:pt idx="894">
                  <c:v>142</c:v>
                </c:pt>
                <c:pt idx="895">
                  <c:v>140.25</c:v>
                </c:pt>
                <c:pt idx="896">
                  <c:v>134</c:v>
                </c:pt>
                <c:pt idx="897">
                  <c:v>132</c:v>
                </c:pt>
                <c:pt idx="898">
                  <c:v>135.75</c:v>
                </c:pt>
                <c:pt idx="899">
                  <c:v>133</c:v>
                </c:pt>
                <c:pt idx="900">
                  <c:v>135</c:v>
                </c:pt>
                <c:pt idx="901">
                  <c:v>137.25</c:v>
                </c:pt>
                <c:pt idx="902">
                  <c:v>142.5</c:v>
                </c:pt>
                <c:pt idx="903">
                  <c:v>141</c:v>
                </c:pt>
                <c:pt idx="904">
                  <c:v>141.75</c:v>
                </c:pt>
                <c:pt idx="905">
                  <c:v>140.25</c:v>
                </c:pt>
                <c:pt idx="906">
                  <c:v>138.75</c:v>
                </c:pt>
                <c:pt idx="907">
                  <c:v>140.5</c:v>
                </c:pt>
                <c:pt idx="908">
                  <c:v>139</c:v>
                </c:pt>
                <c:pt idx="909">
                  <c:v>138.75</c:v>
                </c:pt>
                <c:pt idx="910">
                  <c:v>138.75</c:v>
                </c:pt>
                <c:pt idx="911">
                  <c:v>138.75</c:v>
                </c:pt>
                <c:pt idx="912">
                  <c:v>139</c:v>
                </c:pt>
                <c:pt idx="913">
                  <c:v>139</c:v>
                </c:pt>
                <c:pt idx="914">
                  <c:v>135.75</c:v>
                </c:pt>
                <c:pt idx="915">
                  <c:v>135.75</c:v>
                </c:pt>
                <c:pt idx="916">
                  <c:v>132.75</c:v>
                </c:pt>
                <c:pt idx="917">
                  <c:v>132</c:v>
                </c:pt>
                <c:pt idx="918">
                  <c:v>131.5</c:v>
                </c:pt>
                <c:pt idx="919">
                  <c:v>129</c:v>
                </c:pt>
                <c:pt idx="920">
                  <c:v>128.25</c:v>
                </c:pt>
                <c:pt idx="921">
                  <c:v>125</c:v>
                </c:pt>
                <c:pt idx="922">
                  <c:v>124.75</c:v>
                </c:pt>
                <c:pt idx="923">
                  <c:v>121.375</c:v>
                </c:pt>
                <c:pt idx="924">
                  <c:v>121.25</c:v>
                </c:pt>
                <c:pt idx="925">
                  <c:v>122.875</c:v>
                </c:pt>
                <c:pt idx="926">
                  <c:v>118.5</c:v>
                </c:pt>
                <c:pt idx="927">
                  <c:v>118.25</c:v>
                </c:pt>
                <c:pt idx="928">
                  <c:v>118.25</c:v>
                </c:pt>
                <c:pt idx="929">
                  <c:v>118</c:v>
                </c:pt>
                <c:pt idx="930">
                  <c:v>120.75</c:v>
                </c:pt>
                <c:pt idx="931">
                  <c:v>123.5</c:v>
                </c:pt>
                <c:pt idx="932">
                  <c:v>123.375</c:v>
                </c:pt>
                <c:pt idx="933">
                  <c:v>122.5</c:v>
                </c:pt>
                <c:pt idx="934">
                  <c:v>123.75</c:v>
                </c:pt>
                <c:pt idx="935">
                  <c:v>126.5</c:v>
                </c:pt>
                <c:pt idx="936">
                  <c:v>123</c:v>
                </c:pt>
                <c:pt idx="937">
                  <c:v>124.5</c:v>
                </c:pt>
                <c:pt idx="938">
                  <c:v>124.375</c:v>
                </c:pt>
                <c:pt idx="939">
                  <c:v>122.25</c:v>
                </c:pt>
                <c:pt idx="940">
                  <c:v>122.875</c:v>
                </c:pt>
                <c:pt idx="941">
                  <c:v>122.625</c:v>
                </c:pt>
                <c:pt idx="942">
                  <c:v>122.625</c:v>
                </c:pt>
                <c:pt idx="943">
                  <c:v>124</c:v>
                </c:pt>
                <c:pt idx="944">
                  <c:v>124.125</c:v>
                </c:pt>
                <c:pt idx="945">
                  <c:v>123.375</c:v>
                </c:pt>
                <c:pt idx="946">
                  <c:v>126</c:v>
                </c:pt>
                <c:pt idx="947">
                  <c:v>125.5</c:v>
                </c:pt>
                <c:pt idx="948">
                  <c:v>123.5</c:v>
                </c:pt>
                <c:pt idx="949">
                  <c:v>122.75</c:v>
                </c:pt>
                <c:pt idx="950">
                  <c:v>123.875</c:v>
                </c:pt>
                <c:pt idx="951">
                  <c:v>123.75</c:v>
                </c:pt>
                <c:pt idx="952">
                  <c:v>123</c:v>
                </c:pt>
                <c:pt idx="953">
                  <c:v>122.375</c:v>
                </c:pt>
                <c:pt idx="954">
                  <c:v>122.5</c:v>
                </c:pt>
                <c:pt idx="955">
                  <c:v>121.5</c:v>
                </c:pt>
                <c:pt idx="956">
                  <c:v>121.875</c:v>
                </c:pt>
                <c:pt idx="957">
                  <c:v>122.125</c:v>
                </c:pt>
                <c:pt idx="958">
                  <c:v>121.75</c:v>
                </c:pt>
                <c:pt idx="959">
                  <c:v>122.625</c:v>
                </c:pt>
                <c:pt idx="960">
                  <c:v>122.5</c:v>
                </c:pt>
                <c:pt idx="961">
                  <c:v>120.875</c:v>
                </c:pt>
                <c:pt idx="962">
                  <c:v>120.25</c:v>
                </c:pt>
                <c:pt idx="963">
                  <c:v>120.5</c:v>
                </c:pt>
                <c:pt idx="964">
                  <c:v>122</c:v>
                </c:pt>
                <c:pt idx="965">
                  <c:v>122</c:v>
                </c:pt>
                <c:pt idx="966">
                  <c:v>120.25</c:v>
                </c:pt>
                <c:pt idx="967">
                  <c:v>122.25</c:v>
                </c:pt>
                <c:pt idx="968">
                  <c:v>122.5</c:v>
                </c:pt>
                <c:pt idx="969">
                  <c:v>123.25</c:v>
                </c:pt>
                <c:pt idx="970">
                  <c:v>123.5</c:v>
                </c:pt>
                <c:pt idx="971">
                  <c:v>122.625</c:v>
                </c:pt>
                <c:pt idx="972">
                  <c:v>125</c:v>
                </c:pt>
                <c:pt idx="973">
                  <c:v>127.75</c:v>
                </c:pt>
                <c:pt idx="974">
                  <c:v>128.5</c:v>
                </c:pt>
                <c:pt idx="975">
                  <c:v>128.25</c:v>
                </c:pt>
                <c:pt idx="976">
                  <c:v>126.75</c:v>
                </c:pt>
                <c:pt idx="977">
                  <c:v>126.75</c:v>
                </c:pt>
                <c:pt idx="978">
                  <c:v>129.5</c:v>
                </c:pt>
                <c:pt idx="979">
                  <c:v>127.75</c:v>
                </c:pt>
                <c:pt idx="980">
                  <c:v>128</c:v>
                </c:pt>
                <c:pt idx="981">
                  <c:v>127.75</c:v>
                </c:pt>
                <c:pt idx="982">
                  <c:v>127</c:v>
                </c:pt>
                <c:pt idx="983">
                  <c:v>127.5</c:v>
                </c:pt>
                <c:pt idx="984">
                  <c:v>126.25</c:v>
                </c:pt>
                <c:pt idx="985">
                  <c:v>126.25</c:v>
                </c:pt>
                <c:pt idx="986">
                  <c:v>127.25</c:v>
                </c:pt>
                <c:pt idx="987">
                  <c:v>127.25</c:v>
                </c:pt>
                <c:pt idx="988">
                  <c:v>126.75</c:v>
                </c:pt>
                <c:pt idx="989">
                  <c:v>127</c:v>
                </c:pt>
                <c:pt idx="990">
                  <c:v>127</c:v>
                </c:pt>
                <c:pt idx="991">
                  <c:v>126.25</c:v>
                </c:pt>
                <c:pt idx="992">
                  <c:v>126.25</c:v>
                </c:pt>
                <c:pt idx="993">
                  <c:v>125.5</c:v>
                </c:pt>
                <c:pt idx="994">
                  <c:v>124.25</c:v>
                </c:pt>
                <c:pt idx="995">
                  <c:v>122.5</c:v>
                </c:pt>
                <c:pt idx="996">
                  <c:v>122.5</c:v>
                </c:pt>
                <c:pt idx="997">
                  <c:v>111.25</c:v>
                </c:pt>
                <c:pt idx="998">
                  <c:v>111.75</c:v>
                </c:pt>
                <c:pt idx="999">
                  <c:v>113.375</c:v>
                </c:pt>
                <c:pt idx="1000">
                  <c:v>118.625</c:v>
                </c:pt>
                <c:pt idx="1001">
                  <c:v>118.75</c:v>
                </c:pt>
                <c:pt idx="1002">
                  <c:v>119.125</c:v>
                </c:pt>
                <c:pt idx="1003">
                  <c:v>112.5</c:v>
                </c:pt>
                <c:pt idx="1004">
                  <c:v>112.875</c:v>
                </c:pt>
                <c:pt idx="1005">
                  <c:v>113.75</c:v>
                </c:pt>
                <c:pt idx="1006">
                  <c:v>114.5</c:v>
                </c:pt>
                <c:pt idx="1007">
                  <c:v>112.25</c:v>
                </c:pt>
                <c:pt idx="1008">
                  <c:v>108</c:v>
                </c:pt>
                <c:pt idx="1009">
                  <c:v>115.125</c:v>
                </c:pt>
                <c:pt idx="1010">
                  <c:v>114.625</c:v>
                </c:pt>
                <c:pt idx="1011">
                  <c:v>110.875</c:v>
                </c:pt>
                <c:pt idx="1012">
                  <c:v>111.5</c:v>
                </c:pt>
                <c:pt idx="1013">
                  <c:v>111.5</c:v>
                </c:pt>
                <c:pt idx="1014">
                  <c:v>112.375</c:v>
                </c:pt>
                <c:pt idx="1015">
                  <c:v>106.75</c:v>
                </c:pt>
                <c:pt idx="1016">
                  <c:v>105</c:v>
                </c:pt>
                <c:pt idx="1017">
                  <c:v>105.5</c:v>
                </c:pt>
                <c:pt idx="1018">
                  <c:v>96.25</c:v>
                </c:pt>
                <c:pt idx="1019">
                  <c:v>87.625</c:v>
                </c:pt>
                <c:pt idx="1020">
                  <c:v>88.5</c:v>
                </c:pt>
                <c:pt idx="1021">
                  <c:v>86.375</c:v>
                </c:pt>
                <c:pt idx="1022">
                  <c:v>87.875</c:v>
                </c:pt>
                <c:pt idx="1023">
                  <c:v>86.5</c:v>
                </c:pt>
                <c:pt idx="1024">
                  <c:v>87.5</c:v>
                </c:pt>
                <c:pt idx="1025">
                  <c:v>86.125</c:v>
                </c:pt>
                <c:pt idx="1026">
                  <c:v>84.625</c:v>
                </c:pt>
                <c:pt idx="1027">
                  <c:v>84.875</c:v>
                </c:pt>
                <c:pt idx="1028">
                  <c:v>84.375</c:v>
                </c:pt>
                <c:pt idx="1029">
                  <c:v>84.25</c:v>
                </c:pt>
                <c:pt idx="1030">
                  <c:v>83.75</c:v>
                </c:pt>
                <c:pt idx="1031">
                  <c:v>83.375</c:v>
                </c:pt>
                <c:pt idx="1032">
                  <c:v>84.25</c:v>
                </c:pt>
                <c:pt idx="1033">
                  <c:v>83.75</c:v>
                </c:pt>
                <c:pt idx="1034">
                  <c:v>83.125</c:v>
                </c:pt>
                <c:pt idx="1035">
                  <c:v>83.125</c:v>
                </c:pt>
                <c:pt idx="1036">
                  <c:v>82.5</c:v>
                </c:pt>
                <c:pt idx="1037">
                  <c:v>82</c:v>
                </c:pt>
                <c:pt idx="1038">
                  <c:v>81.125</c:v>
                </c:pt>
                <c:pt idx="1039">
                  <c:v>80.375</c:v>
                </c:pt>
                <c:pt idx="1040">
                  <c:v>79.875</c:v>
                </c:pt>
                <c:pt idx="1041">
                  <c:v>80</c:v>
                </c:pt>
                <c:pt idx="1042">
                  <c:v>80.5</c:v>
                </c:pt>
                <c:pt idx="1043">
                  <c:v>80.125</c:v>
                </c:pt>
                <c:pt idx="1044">
                  <c:v>80.125</c:v>
                </c:pt>
                <c:pt idx="1045">
                  <c:v>80.25</c:v>
                </c:pt>
                <c:pt idx="1046">
                  <c:v>79.375</c:v>
                </c:pt>
                <c:pt idx="1047">
                  <c:v>79.5</c:v>
                </c:pt>
                <c:pt idx="1048">
                  <c:v>79.25</c:v>
                </c:pt>
                <c:pt idx="1049">
                  <c:v>79.875</c:v>
                </c:pt>
                <c:pt idx="1050">
                  <c:v>80</c:v>
                </c:pt>
                <c:pt idx="1051">
                  <c:v>76.75</c:v>
                </c:pt>
                <c:pt idx="1052">
                  <c:v>77.125</c:v>
                </c:pt>
                <c:pt idx="1053">
                  <c:v>76</c:v>
                </c:pt>
                <c:pt idx="1054">
                  <c:v>75.5</c:v>
                </c:pt>
                <c:pt idx="1055">
                  <c:v>75.5</c:v>
                </c:pt>
                <c:pt idx="1056">
                  <c:v>77.5</c:v>
                </c:pt>
                <c:pt idx="1057">
                  <c:v>77</c:v>
                </c:pt>
                <c:pt idx="1058">
                  <c:v>74.25</c:v>
                </c:pt>
                <c:pt idx="1059">
                  <c:v>75.5</c:v>
                </c:pt>
                <c:pt idx="1060">
                  <c:v>76.125</c:v>
                </c:pt>
                <c:pt idx="1061">
                  <c:v>77.125</c:v>
                </c:pt>
                <c:pt idx="1062">
                  <c:v>78.375</c:v>
                </c:pt>
                <c:pt idx="1063">
                  <c:v>78.125</c:v>
                </c:pt>
                <c:pt idx="1064">
                  <c:v>78.375</c:v>
                </c:pt>
                <c:pt idx="1065">
                  <c:v>78.875</c:v>
                </c:pt>
                <c:pt idx="1066">
                  <c:v>79</c:v>
                </c:pt>
                <c:pt idx="1067">
                  <c:v>78.5</c:v>
                </c:pt>
                <c:pt idx="1068">
                  <c:v>79.25</c:v>
                </c:pt>
                <c:pt idx="1069">
                  <c:v>79.125</c:v>
                </c:pt>
                <c:pt idx="1070">
                  <c:v>80.875</c:v>
                </c:pt>
                <c:pt idx="1071">
                  <c:v>77.25</c:v>
                </c:pt>
                <c:pt idx="1072">
                  <c:v>74.875</c:v>
                </c:pt>
                <c:pt idx="1073">
                  <c:v>74.125</c:v>
                </c:pt>
                <c:pt idx="1074">
                  <c:v>75.25</c:v>
                </c:pt>
                <c:pt idx="1075">
                  <c:v>75.375</c:v>
                </c:pt>
                <c:pt idx="1076">
                  <c:v>75.25</c:v>
                </c:pt>
                <c:pt idx="1077">
                  <c:v>76.625</c:v>
                </c:pt>
                <c:pt idx="1078">
                  <c:v>76.75</c:v>
                </c:pt>
                <c:pt idx="1079">
                  <c:v>76.75</c:v>
                </c:pt>
                <c:pt idx="1080">
                  <c:v>76.75</c:v>
                </c:pt>
                <c:pt idx="1081">
                  <c:v>74.75</c:v>
                </c:pt>
                <c:pt idx="1082">
                  <c:v>74.25</c:v>
                </c:pt>
                <c:pt idx="1083">
                  <c:v>75.75</c:v>
                </c:pt>
                <c:pt idx="1084">
                  <c:v>76</c:v>
                </c:pt>
                <c:pt idx="1085">
                  <c:v>74.75</c:v>
                </c:pt>
                <c:pt idx="1086">
                  <c:v>77</c:v>
                </c:pt>
                <c:pt idx="1087">
                  <c:v>77.875</c:v>
                </c:pt>
                <c:pt idx="1088">
                  <c:v>78.75</c:v>
                </c:pt>
                <c:pt idx="1089">
                  <c:v>78.25</c:v>
                </c:pt>
                <c:pt idx="1090">
                  <c:v>77.375</c:v>
                </c:pt>
                <c:pt idx="1091">
                  <c:v>77.875</c:v>
                </c:pt>
                <c:pt idx="1092">
                  <c:v>79.25</c:v>
                </c:pt>
                <c:pt idx="1093">
                  <c:v>79.25</c:v>
                </c:pt>
                <c:pt idx="1094">
                  <c:v>77.625</c:v>
                </c:pt>
                <c:pt idx="1095">
                  <c:v>76.375</c:v>
                </c:pt>
                <c:pt idx="1096">
                  <c:v>73.75</c:v>
                </c:pt>
                <c:pt idx="1097">
                  <c:v>76.625</c:v>
                </c:pt>
                <c:pt idx="1098">
                  <c:v>77.375</c:v>
                </c:pt>
                <c:pt idx="1099">
                  <c:v>77.5</c:v>
                </c:pt>
                <c:pt idx="1100">
                  <c:v>81.25</c:v>
                </c:pt>
                <c:pt idx="1101">
                  <c:v>80.625</c:v>
                </c:pt>
                <c:pt idx="1102">
                  <c:v>82.375</c:v>
                </c:pt>
                <c:pt idx="1103">
                  <c:v>83.75</c:v>
                </c:pt>
                <c:pt idx="1104">
                  <c:v>83.875</c:v>
                </c:pt>
                <c:pt idx="1105">
                  <c:v>84.375</c:v>
                </c:pt>
                <c:pt idx="1106">
                  <c:v>84.25</c:v>
                </c:pt>
                <c:pt idx="1107">
                  <c:v>84</c:v>
                </c:pt>
                <c:pt idx="1108">
                  <c:v>86.5</c:v>
                </c:pt>
                <c:pt idx="1109">
                  <c:v>86</c:v>
                </c:pt>
                <c:pt idx="1110">
                  <c:v>84.75</c:v>
                </c:pt>
                <c:pt idx="1111">
                  <c:v>84.625</c:v>
                </c:pt>
                <c:pt idx="1112">
                  <c:v>84.25</c:v>
                </c:pt>
                <c:pt idx="1113">
                  <c:v>86.375</c:v>
                </c:pt>
                <c:pt idx="1114">
                  <c:v>85.75</c:v>
                </c:pt>
                <c:pt idx="1115">
                  <c:v>84.5</c:v>
                </c:pt>
                <c:pt idx="1116">
                  <c:v>82.875</c:v>
                </c:pt>
                <c:pt idx="1117">
                  <c:v>82.75</c:v>
                </c:pt>
                <c:pt idx="1118">
                  <c:v>83.25</c:v>
                </c:pt>
                <c:pt idx="1119">
                  <c:v>81.625</c:v>
                </c:pt>
                <c:pt idx="1120">
                  <c:v>81.5</c:v>
                </c:pt>
                <c:pt idx="1121">
                  <c:v>82.125</c:v>
                </c:pt>
                <c:pt idx="1122">
                  <c:v>82.875</c:v>
                </c:pt>
                <c:pt idx="1123">
                  <c:v>83.75</c:v>
                </c:pt>
                <c:pt idx="1124">
                  <c:v>84.75</c:v>
                </c:pt>
                <c:pt idx="1125">
                  <c:v>84.875</c:v>
                </c:pt>
                <c:pt idx="1126">
                  <c:v>84.375</c:v>
                </c:pt>
                <c:pt idx="1127">
                  <c:v>83.125</c:v>
                </c:pt>
                <c:pt idx="1128">
                  <c:v>83.75</c:v>
                </c:pt>
                <c:pt idx="1129">
                  <c:v>83.375</c:v>
                </c:pt>
                <c:pt idx="1130">
                  <c:v>82.625</c:v>
                </c:pt>
                <c:pt idx="1131">
                  <c:v>82.5</c:v>
                </c:pt>
                <c:pt idx="1132">
                  <c:v>82.375</c:v>
                </c:pt>
                <c:pt idx="1133">
                  <c:v>83.375</c:v>
                </c:pt>
                <c:pt idx="1134">
                  <c:v>84.625</c:v>
                </c:pt>
                <c:pt idx="1135">
                  <c:v>83.5</c:v>
                </c:pt>
                <c:pt idx="1136">
                  <c:v>83.75</c:v>
                </c:pt>
                <c:pt idx="1137">
                  <c:v>84</c:v>
                </c:pt>
                <c:pt idx="1138">
                  <c:v>84.125</c:v>
                </c:pt>
                <c:pt idx="1139">
                  <c:v>83.625</c:v>
                </c:pt>
                <c:pt idx="1140">
                  <c:v>83.375</c:v>
                </c:pt>
                <c:pt idx="1141">
                  <c:v>83.375</c:v>
                </c:pt>
                <c:pt idx="1142">
                  <c:v>82.625</c:v>
                </c:pt>
                <c:pt idx="1143">
                  <c:v>83.125</c:v>
                </c:pt>
                <c:pt idx="1144">
                  <c:v>81.875</c:v>
                </c:pt>
                <c:pt idx="1145">
                  <c:v>81.75</c:v>
                </c:pt>
                <c:pt idx="1146">
                  <c:v>81.25</c:v>
                </c:pt>
                <c:pt idx="1147">
                  <c:v>81.875</c:v>
                </c:pt>
                <c:pt idx="1148">
                  <c:v>81.625</c:v>
                </c:pt>
                <c:pt idx="1149">
                  <c:v>81.5</c:v>
                </c:pt>
                <c:pt idx="1150">
                  <c:v>82.25</c:v>
                </c:pt>
                <c:pt idx="1151">
                  <c:v>81.75</c:v>
                </c:pt>
                <c:pt idx="1152">
                  <c:v>81.75</c:v>
                </c:pt>
                <c:pt idx="1153">
                  <c:v>82.5</c:v>
                </c:pt>
                <c:pt idx="1154">
                  <c:v>82.25</c:v>
                </c:pt>
                <c:pt idx="1155">
                  <c:v>81.75</c:v>
                </c:pt>
                <c:pt idx="1156">
                  <c:v>81.875</c:v>
                </c:pt>
                <c:pt idx="1157">
                  <c:v>81.75</c:v>
                </c:pt>
                <c:pt idx="1158">
                  <c:v>79.75</c:v>
                </c:pt>
                <c:pt idx="1159">
                  <c:v>79.875</c:v>
                </c:pt>
                <c:pt idx="1160">
                  <c:v>79.25</c:v>
                </c:pt>
                <c:pt idx="1161">
                  <c:v>79.5</c:v>
                </c:pt>
                <c:pt idx="1162">
                  <c:v>79.5</c:v>
                </c:pt>
                <c:pt idx="1163">
                  <c:v>79.375</c:v>
                </c:pt>
                <c:pt idx="1164">
                  <c:v>77.75</c:v>
                </c:pt>
                <c:pt idx="1165">
                  <c:v>78.25</c:v>
                </c:pt>
                <c:pt idx="1166">
                  <c:v>78</c:v>
                </c:pt>
                <c:pt idx="1167">
                  <c:v>78.375</c:v>
                </c:pt>
                <c:pt idx="1168">
                  <c:v>78.75</c:v>
                </c:pt>
                <c:pt idx="1169">
                  <c:v>75.25</c:v>
                </c:pt>
                <c:pt idx="1170">
                  <c:v>76.75</c:v>
                </c:pt>
                <c:pt idx="1171">
                  <c:v>76.625</c:v>
                </c:pt>
                <c:pt idx="1172">
                  <c:v>74.625</c:v>
                </c:pt>
                <c:pt idx="1173">
                  <c:v>74</c:v>
                </c:pt>
                <c:pt idx="1174">
                  <c:v>74.625</c:v>
                </c:pt>
                <c:pt idx="1175">
                  <c:v>73</c:v>
                </c:pt>
                <c:pt idx="1176">
                  <c:v>72.375</c:v>
                </c:pt>
                <c:pt idx="1177">
                  <c:v>73.125</c:v>
                </c:pt>
                <c:pt idx="1178">
                  <c:v>72.75</c:v>
                </c:pt>
                <c:pt idx="1179">
                  <c:v>73.375</c:v>
                </c:pt>
                <c:pt idx="1180">
                  <c:v>74</c:v>
                </c:pt>
                <c:pt idx="1181">
                  <c:v>74</c:v>
                </c:pt>
                <c:pt idx="1182">
                  <c:v>74.375</c:v>
                </c:pt>
                <c:pt idx="1183">
                  <c:v>75.375</c:v>
                </c:pt>
                <c:pt idx="1184">
                  <c:v>74.5</c:v>
                </c:pt>
                <c:pt idx="1185">
                  <c:v>73.5</c:v>
                </c:pt>
                <c:pt idx="1186">
                  <c:v>73</c:v>
                </c:pt>
                <c:pt idx="1187">
                  <c:v>73.25</c:v>
                </c:pt>
                <c:pt idx="1188">
                  <c:v>73.625</c:v>
                </c:pt>
                <c:pt idx="1189">
                  <c:v>73.25</c:v>
                </c:pt>
                <c:pt idx="1190">
                  <c:v>73.25</c:v>
                </c:pt>
                <c:pt idx="1191">
                  <c:v>72.5</c:v>
                </c:pt>
                <c:pt idx="1192">
                  <c:v>71.875</c:v>
                </c:pt>
                <c:pt idx="1193">
                  <c:v>71.375</c:v>
                </c:pt>
                <c:pt idx="1194">
                  <c:v>71.375</c:v>
                </c:pt>
                <c:pt idx="1195">
                  <c:v>71</c:v>
                </c:pt>
                <c:pt idx="1196">
                  <c:v>71.5</c:v>
                </c:pt>
                <c:pt idx="1197">
                  <c:v>71.625</c:v>
                </c:pt>
                <c:pt idx="1198">
                  <c:v>70.75</c:v>
                </c:pt>
                <c:pt idx="1199">
                  <c:v>70.75</c:v>
                </c:pt>
                <c:pt idx="1200">
                  <c:v>71.25</c:v>
                </c:pt>
                <c:pt idx="1201">
                  <c:v>71</c:v>
                </c:pt>
                <c:pt idx="1202">
                  <c:v>70.75</c:v>
                </c:pt>
                <c:pt idx="1203">
                  <c:v>70.875</c:v>
                </c:pt>
                <c:pt idx="1204">
                  <c:v>70.875</c:v>
                </c:pt>
                <c:pt idx="1205">
                  <c:v>70.625</c:v>
                </c:pt>
                <c:pt idx="1206">
                  <c:v>71</c:v>
                </c:pt>
                <c:pt idx="1207">
                  <c:v>71.75</c:v>
                </c:pt>
                <c:pt idx="1208">
                  <c:v>70.875</c:v>
                </c:pt>
                <c:pt idx="1209">
                  <c:v>71.125</c:v>
                </c:pt>
                <c:pt idx="1210">
                  <c:v>70.75</c:v>
                </c:pt>
                <c:pt idx="1211">
                  <c:v>70.25</c:v>
                </c:pt>
                <c:pt idx="1212">
                  <c:v>70.625</c:v>
                </c:pt>
                <c:pt idx="1213">
                  <c:v>70.375</c:v>
                </c:pt>
                <c:pt idx="1214">
                  <c:v>70.375</c:v>
                </c:pt>
                <c:pt idx="1215">
                  <c:v>71.375</c:v>
                </c:pt>
                <c:pt idx="1216">
                  <c:v>71</c:v>
                </c:pt>
                <c:pt idx="1217">
                  <c:v>70.75</c:v>
                </c:pt>
                <c:pt idx="1218">
                  <c:v>70.25</c:v>
                </c:pt>
                <c:pt idx="1219">
                  <c:v>70.375</c:v>
                </c:pt>
                <c:pt idx="1220">
                  <c:v>71.25</c:v>
                </c:pt>
                <c:pt idx="1221">
                  <c:v>69.875</c:v>
                </c:pt>
                <c:pt idx="1222">
                  <c:v>69.75</c:v>
                </c:pt>
                <c:pt idx="1223">
                  <c:v>68.875</c:v>
                </c:pt>
                <c:pt idx="1224">
                  <c:v>68.875</c:v>
                </c:pt>
                <c:pt idx="1225">
                  <c:v>69.75</c:v>
                </c:pt>
                <c:pt idx="1226">
                  <c:v>69.875</c:v>
                </c:pt>
                <c:pt idx="1227">
                  <c:v>69.875</c:v>
                </c:pt>
                <c:pt idx="1228">
                  <c:v>68.625</c:v>
                </c:pt>
                <c:pt idx="1229">
                  <c:v>68.5</c:v>
                </c:pt>
                <c:pt idx="1230">
                  <c:v>68</c:v>
                </c:pt>
                <c:pt idx="1231">
                  <c:v>68.5</c:v>
                </c:pt>
                <c:pt idx="1232">
                  <c:v>68.25</c:v>
                </c:pt>
                <c:pt idx="1233">
                  <c:v>67.75</c:v>
                </c:pt>
                <c:pt idx="1234">
                  <c:v>66</c:v>
                </c:pt>
                <c:pt idx="1235">
                  <c:v>65.25</c:v>
                </c:pt>
                <c:pt idx="1236">
                  <c:v>67</c:v>
                </c:pt>
                <c:pt idx="1237">
                  <c:v>66</c:v>
                </c:pt>
                <c:pt idx="1238">
                  <c:v>66</c:v>
                </c:pt>
                <c:pt idx="1239">
                  <c:v>66.625</c:v>
                </c:pt>
                <c:pt idx="1240">
                  <c:v>66.25</c:v>
                </c:pt>
                <c:pt idx="1241">
                  <c:v>65.375</c:v>
                </c:pt>
                <c:pt idx="1242">
                  <c:v>64.25</c:v>
                </c:pt>
                <c:pt idx="1243">
                  <c:v>64.75</c:v>
                </c:pt>
                <c:pt idx="1244">
                  <c:v>65.125</c:v>
                </c:pt>
                <c:pt idx="1245">
                  <c:v>66.125</c:v>
                </c:pt>
                <c:pt idx="1246">
                  <c:v>66.25</c:v>
                </c:pt>
                <c:pt idx="1247">
                  <c:v>66</c:v>
                </c:pt>
                <c:pt idx="1248">
                  <c:v>65.5</c:v>
                </c:pt>
                <c:pt idx="1249">
                  <c:v>67.75</c:v>
                </c:pt>
                <c:pt idx="1250">
                  <c:v>68.5</c:v>
                </c:pt>
                <c:pt idx="1251">
                  <c:v>68.375</c:v>
                </c:pt>
                <c:pt idx="1252">
                  <c:v>68.75</c:v>
                </c:pt>
                <c:pt idx="1253">
                  <c:v>68.5</c:v>
                </c:pt>
                <c:pt idx="1254">
                  <c:v>69.5</c:v>
                </c:pt>
                <c:pt idx="1255">
                  <c:v>69.875</c:v>
                </c:pt>
                <c:pt idx="1256">
                  <c:v>69.75</c:v>
                </c:pt>
                <c:pt idx="1257">
                  <c:v>70</c:v>
                </c:pt>
                <c:pt idx="1258">
                  <c:v>69.625</c:v>
                </c:pt>
                <c:pt idx="1259">
                  <c:v>70.375</c:v>
                </c:pt>
                <c:pt idx="1260">
                  <c:v>70</c:v>
                </c:pt>
                <c:pt idx="1261">
                  <c:v>69.625</c:v>
                </c:pt>
                <c:pt idx="1262">
                  <c:v>68.625</c:v>
                </c:pt>
                <c:pt idx="1263">
                  <c:v>69.25</c:v>
                </c:pt>
                <c:pt idx="1264">
                  <c:v>68.5</c:v>
                </c:pt>
                <c:pt idx="1265">
                  <c:v>69</c:v>
                </c:pt>
                <c:pt idx="1266">
                  <c:v>69.625</c:v>
                </c:pt>
                <c:pt idx="1267">
                  <c:v>69.5</c:v>
                </c:pt>
                <c:pt idx="1268">
                  <c:v>69.375</c:v>
                </c:pt>
                <c:pt idx="1269">
                  <c:v>71.375</c:v>
                </c:pt>
                <c:pt idx="1270">
                  <c:v>70.125</c:v>
                </c:pt>
                <c:pt idx="1271">
                  <c:v>70.75</c:v>
                </c:pt>
                <c:pt idx="1272">
                  <c:v>70.5</c:v>
                </c:pt>
                <c:pt idx="1273">
                  <c:v>69.75</c:v>
                </c:pt>
                <c:pt idx="1274">
                  <c:v>70.125</c:v>
                </c:pt>
                <c:pt idx="1275">
                  <c:v>70.25</c:v>
                </c:pt>
                <c:pt idx="1276">
                  <c:v>68.25</c:v>
                </c:pt>
                <c:pt idx="1277">
                  <c:v>67.25</c:v>
                </c:pt>
                <c:pt idx="1278">
                  <c:v>67.875</c:v>
                </c:pt>
                <c:pt idx="1279">
                  <c:v>67.625</c:v>
                </c:pt>
                <c:pt idx="1280">
                  <c:v>67.875</c:v>
                </c:pt>
                <c:pt idx="1281">
                  <c:v>68.125</c:v>
                </c:pt>
                <c:pt idx="1282">
                  <c:v>68.75</c:v>
                </c:pt>
                <c:pt idx="1283">
                  <c:v>68.75</c:v>
                </c:pt>
                <c:pt idx="1284">
                  <c:v>70.25</c:v>
                </c:pt>
                <c:pt idx="1285">
                  <c:v>71.5</c:v>
                </c:pt>
                <c:pt idx="1286">
                  <c:v>70.75</c:v>
                </c:pt>
                <c:pt idx="1287">
                  <c:v>70.875</c:v>
                </c:pt>
                <c:pt idx="1288">
                  <c:v>70.5</c:v>
                </c:pt>
                <c:pt idx="1289">
                  <c:v>70.25</c:v>
                </c:pt>
                <c:pt idx="1290">
                  <c:v>70.25</c:v>
                </c:pt>
                <c:pt idx="1291">
                  <c:v>69.875</c:v>
                </c:pt>
                <c:pt idx="1292">
                  <c:v>70.5</c:v>
                </c:pt>
                <c:pt idx="1293">
                  <c:v>70.5</c:v>
                </c:pt>
                <c:pt idx="1294">
                  <c:v>70.875</c:v>
                </c:pt>
                <c:pt idx="1295">
                  <c:v>69.75</c:v>
                </c:pt>
                <c:pt idx="1296">
                  <c:v>69.75</c:v>
                </c:pt>
                <c:pt idx="1297">
                  <c:v>69.75</c:v>
                </c:pt>
                <c:pt idx="1298">
                  <c:v>70.25</c:v>
                </c:pt>
                <c:pt idx="1299">
                  <c:v>71.25</c:v>
                </c:pt>
                <c:pt idx="1300">
                  <c:v>70.625</c:v>
                </c:pt>
                <c:pt idx="1301">
                  <c:v>69.5</c:v>
                </c:pt>
                <c:pt idx="1302">
                  <c:v>69.75</c:v>
                </c:pt>
                <c:pt idx="1303">
                  <c:v>70.125</c:v>
                </c:pt>
                <c:pt idx="1304">
                  <c:v>71.625</c:v>
                </c:pt>
                <c:pt idx="1305">
                  <c:v>71.375</c:v>
                </c:pt>
                <c:pt idx="1306">
                  <c:v>71.5</c:v>
                </c:pt>
                <c:pt idx="1307">
                  <c:v>74.125</c:v>
                </c:pt>
                <c:pt idx="1308">
                  <c:v>73.75</c:v>
                </c:pt>
                <c:pt idx="1309">
                  <c:v>73.125</c:v>
                </c:pt>
                <c:pt idx="1310">
                  <c:v>73.875</c:v>
                </c:pt>
                <c:pt idx="1311">
                  <c:v>74.25</c:v>
                </c:pt>
                <c:pt idx="1312">
                  <c:v>74.25</c:v>
                </c:pt>
                <c:pt idx="1313">
                  <c:v>73.875</c:v>
                </c:pt>
                <c:pt idx="1314">
                  <c:v>73.875</c:v>
                </c:pt>
                <c:pt idx="1315">
                  <c:v>72.875</c:v>
                </c:pt>
                <c:pt idx="1316">
                  <c:v>73</c:v>
                </c:pt>
                <c:pt idx="1317">
                  <c:v>72</c:v>
                </c:pt>
                <c:pt idx="1318">
                  <c:v>70.5</c:v>
                </c:pt>
                <c:pt idx="1319">
                  <c:v>71.875</c:v>
                </c:pt>
                <c:pt idx="1320">
                  <c:v>71</c:v>
                </c:pt>
                <c:pt idx="1321">
                  <c:v>71.625</c:v>
                </c:pt>
                <c:pt idx="1322">
                  <c:v>72</c:v>
                </c:pt>
                <c:pt idx="1323">
                  <c:v>71.375</c:v>
                </c:pt>
                <c:pt idx="1324">
                  <c:v>71</c:v>
                </c:pt>
                <c:pt idx="1325">
                  <c:v>70</c:v>
                </c:pt>
                <c:pt idx="1326">
                  <c:v>69.5</c:v>
                </c:pt>
                <c:pt idx="1327">
                  <c:v>70</c:v>
                </c:pt>
                <c:pt idx="1328">
                  <c:v>70.25</c:v>
                </c:pt>
                <c:pt idx="1329">
                  <c:v>68.75</c:v>
                </c:pt>
                <c:pt idx="1330">
                  <c:v>68.75</c:v>
                </c:pt>
                <c:pt idx="1331">
                  <c:v>69.125</c:v>
                </c:pt>
                <c:pt idx="1332">
                  <c:v>68.5</c:v>
                </c:pt>
                <c:pt idx="1333">
                  <c:v>68.625</c:v>
                </c:pt>
                <c:pt idx="1334">
                  <c:v>69.375</c:v>
                </c:pt>
                <c:pt idx="1335">
                  <c:v>69.25</c:v>
                </c:pt>
                <c:pt idx="1336">
                  <c:v>68.5</c:v>
                </c:pt>
                <c:pt idx="1337">
                  <c:v>67.75</c:v>
                </c:pt>
                <c:pt idx="1338">
                  <c:v>68</c:v>
                </c:pt>
                <c:pt idx="1339">
                  <c:v>66.875</c:v>
                </c:pt>
                <c:pt idx="1340">
                  <c:v>66.25</c:v>
                </c:pt>
                <c:pt idx="1341">
                  <c:v>67.25</c:v>
                </c:pt>
                <c:pt idx="1342">
                  <c:v>67.5</c:v>
                </c:pt>
                <c:pt idx="1343">
                  <c:v>67.5</c:v>
                </c:pt>
                <c:pt idx="1344">
                  <c:v>68.25</c:v>
                </c:pt>
                <c:pt idx="1345">
                  <c:v>68.125</c:v>
                </c:pt>
                <c:pt idx="1346">
                  <c:v>68</c:v>
                </c:pt>
                <c:pt idx="1347">
                  <c:v>67.5</c:v>
                </c:pt>
                <c:pt idx="1348">
                  <c:v>66.625</c:v>
                </c:pt>
                <c:pt idx="1349">
                  <c:v>65.75</c:v>
                </c:pt>
                <c:pt idx="1350">
                  <c:v>65.125</c:v>
                </c:pt>
                <c:pt idx="1351">
                  <c:v>65.5</c:v>
                </c:pt>
                <c:pt idx="1352">
                  <c:v>65.75</c:v>
                </c:pt>
                <c:pt idx="1353">
                  <c:v>64.625</c:v>
                </c:pt>
                <c:pt idx="1354">
                  <c:v>65</c:v>
                </c:pt>
                <c:pt idx="1355">
                  <c:v>64.5</c:v>
                </c:pt>
                <c:pt idx="1356">
                  <c:v>64.75</c:v>
                </c:pt>
                <c:pt idx="1357">
                  <c:v>64.125</c:v>
                </c:pt>
                <c:pt idx="1358">
                  <c:v>64</c:v>
                </c:pt>
                <c:pt idx="1359">
                  <c:v>64.875</c:v>
                </c:pt>
                <c:pt idx="1360">
                  <c:v>64.25</c:v>
                </c:pt>
                <c:pt idx="1361">
                  <c:v>63.25</c:v>
                </c:pt>
                <c:pt idx="1362">
                  <c:v>63.25</c:v>
                </c:pt>
                <c:pt idx="1363">
                  <c:v>64.5</c:v>
                </c:pt>
                <c:pt idx="1364">
                  <c:v>67.5</c:v>
                </c:pt>
                <c:pt idx="1365">
                  <c:v>66.625</c:v>
                </c:pt>
                <c:pt idx="1366">
                  <c:v>66.875</c:v>
                </c:pt>
                <c:pt idx="1367">
                  <c:v>71.25</c:v>
                </c:pt>
                <c:pt idx="1368">
                  <c:v>72.25</c:v>
                </c:pt>
                <c:pt idx="1369">
                  <c:v>73.5</c:v>
                </c:pt>
                <c:pt idx="1370">
                  <c:v>72.5</c:v>
                </c:pt>
                <c:pt idx="1371">
                  <c:v>72.75</c:v>
                </c:pt>
                <c:pt idx="1372">
                  <c:v>72.125</c:v>
                </c:pt>
                <c:pt idx="1373">
                  <c:v>71.5</c:v>
                </c:pt>
                <c:pt idx="1374">
                  <c:v>72.75</c:v>
                </c:pt>
                <c:pt idx="1375">
                  <c:v>74.625</c:v>
                </c:pt>
                <c:pt idx="1376">
                  <c:v>74.25</c:v>
                </c:pt>
                <c:pt idx="1377">
                  <c:v>73.875</c:v>
                </c:pt>
                <c:pt idx="1378">
                  <c:v>73.75</c:v>
                </c:pt>
                <c:pt idx="1379">
                  <c:v>73.625</c:v>
                </c:pt>
                <c:pt idx="1380">
                  <c:v>73.375</c:v>
                </c:pt>
                <c:pt idx="1381">
                  <c:v>74.25</c:v>
                </c:pt>
                <c:pt idx="1382">
                  <c:v>74.5</c:v>
                </c:pt>
                <c:pt idx="1383">
                  <c:v>74.25</c:v>
                </c:pt>
                <c:pt idx="1384">
                  <c:v>75</c:v>
                </c:pt>
                <c:pt idx="1385">
                  <c:v>74.125</c:v>
                </c:pt>
                <c:pt idx="1386">
                  <c:v>74</c:v>
                </c:pt>
                <c:pt idx="1387">
                  <c:v>75.625</c:v>
                </c:pt>
                <c:pt idx="1388">
                  <c:v>76.125</c:v>
                </c:pt>
                <c:pt idx="1389">
                  <c:v>76.125</c:v>
                </c:pt>
                <c:pt idx="1390">
                  <c:v>76.875</c:v>
                </c:pt>
                <c:pt idx="1391">
                  <c:v>76.875</c:v>
                </c:pt>
                <c:pt idx="1392">
                  <c:v>77</c:v>
                </c:pt>
                <c:pt idx="1393">
                  <c:v>77.75</c:v>
                </c:pt>
                <c:pt idx="1394">
                  <c:v>76.5</c:v>
                </c:pt>
                <c:pt idx="1395">
                  <c:v>78.125</c:v>
                </c:pt>
                <c:pt idx="1396">
                  <c:v>78.75</c:v>
                </c:pt>
                <c:pt idx="1397">
                  <c:v>77.75</c:v>
                </c:pt>
                <c:pt idx="1398">
                  <c:v>76.75</c:v>
                </c:pt>
                <c:pt idx="1399">
                  <c:v>77.75</c:v>
                </c:pt>
                <c:pt idx="1400">
                  <c:v>77.625</c:v>
                </c:pt>
                <c:pt idx="1401">
                  <c:v>77.875</c:v>
                </c:pt>
                <c:pt idx="1402">
                  <c:v>78</c:v>
                </c:pt>
                <c:pt idx="1403">
                  <c:v>78.125</c:v>
                </c:pt>
                <c:pt idx="1404">
                  <c:v>76.625</c:v>
                </c:pt>
                <c:pt idx="1405">
                  <c:v>76.375</c:v>
                </c:pt>
                <c:pt idx="1406">
                  <c:v>76.875</c:v>
                </c:pt>
                <c:pt idx="1407">
                  <c:v>75.75</c:v>
                </c:pt>
                <c:pt idx="1408">
                  <c:v>75.5</c:v>
                </c:pt>
                <c:pt idx="1409">
                  <c:v>74.625</c:v>
                </c:pt>
                <c:pt idx="1410">
                  <c:v>74.375</c:v>
                </c:pt>
                <c:pt idx="1411">
                  <c:v>74.625</c:v>
                </c:pt>
                <c:pt idx="1412">
                  <c:v>74</c:v>
                </c:pt>
                <c:pt idx="1413">
                  <c:v>75.25</c:v>
                </c:pt>
                <c:pt idx="1414">
                  <c:v>74</c:v>
                </c:pt>
                <c:pt idx="1415">
                  <c:v>74.25</c:v>
                </c:pt>
                <c:pt idx="1416">
                  <c:v>73.625</c:v>
                </c:pt>
                <c:pt idx="1417">
                  <c:v>73.375</c:v>
                </c:pt>
                <c:pt idx="1418">
                  <c:v>72</c:v>
                </c:pt>
                <c:pt idx="1419">
                  <c:v>74.125</c:v>
                </c:pt>
                <c:pt idx="1420">
                  <c:v>72.125</c:v>
                </c:pt>
                <c:pt idx="1421">
                  <c:v>71.875</c:v>
                </c:pt>
                <c:pt idx="1422">
                  <c:v>71.25</c:v>
                </c:pt>
                <c:pt idx="1423">
                  <c:v>70.875</c:v>
                </c:pt>
                <c:pt idx="1424">
                  <c:v>69.75</c:v>
                </c:pt>
                <c:pt idx="1425">
                  <c:v>69.625</c:v>
                </c:pt>
                <c:pt idx="1426">
                  <c:v>69.375</c:v>
                </c:pt>
                <c:pt idx="1427">
                  <c:v>68.875</c:v>
                </c:pt>
                <c:pt idx="1428">
                  <c:v>69.5</c:v>
                </c:pt>
                <c:pt idx="1429">
                  <c:v>68.25</c:v>
                </c:pt>
                <c:pt idx="1430">
                  <c:v>67.375</c:v>
                </c:pt>
                <c:pt idx="1431">
                  <c:v>66.5</c:v>
                </c:pt>
                <c:pt idx="1432">
                  <c:v>67</c:v>
                </c:pt>
                <c:pt idx="1433">
                  <c:v>66.25</c:v>
                </c:pt>
                <c:pt idx="1434">
                  <c:v>66.625</c:v>
                </c:pt>
                <c:pt idx="1435">
                  <c:v>65.75</c:v>
                </c:pt>
                <c:pt idx="1436">
                  <c:v>66.25</c:v>
                </c:pt>
                <c:pt idx="1437">
                  <c:v>66</c:v>
                </c:pt>
                <c:pt idx="1438">
                  <c:v>65.75</c:v>
                </c:pt>
                <c:pt idx="1439">
                  <c:v>65</c:v>
                </c:pt>
                <c:pt idx="1440">
                  <c:v>66.75</c:v>
                </c:pt>
                <c:pt idx="1441">
                  <c:v>67.875</c:v>
                </c:pt>
                <c:pt idx="1442">
                  <c:v>66.625</c:v>
                </c:pt>
                <c:pt idx="1443">
                  <c:v>66.5</c:v>
                </c:pt>
                <c:pt idx="1444">
                  <c:v>67</c:v>
                </c:pt>
                <c:pt idx="1445">
                  <c:v>66.375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D1-4424-920D-7C6A0E42A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837440"/>
        <c:axId val="2137840624"/>
      </c:lineChart>
      <c:lineChart>
        <c:grouping val="standard"/>
        <c:varyColors val="0"/>
        <c:ser>
          <c:idx val="2"/>
          <c:order val="1"/>
          <c:tx>
            <c:strRef>
              <c:f>'Aufgabe 7'!$F$14</c:f>
              <c:strCache>
                <c:ptCount val="1"/>
                <c:pt idx="0">
                  <c:v>Operating Margin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'Aufgabe 7'!$C$15:$C$1489</c:f>
              <c:numCache>
                <c:formatCode>m/d/yyyy</c:formatCode>
                <c:ptCount val="1475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7'!$F$15:$F$1460</c:f>
              <c:numCache>
                <c:formatCode>General</c:formatCode>
                <c:ptCount val="1446"/>
                <c:pt idx="0" formatCode="0.0%">
                  <c:v>0.183</c:v>
                </c:pt>
                <c:pt idx="66" formatCode="0.0%">
                  <c:v>0.17</c:v>
                </c:pt>
                <c:pt idx="127" formatCode="0.0%">
                  <c:v>0.129</c:v>
                </c:pt>
                <c:pt idx="189" formatCode="0.0%">
                  <c:v>7.8E-2</c:v>
                </c:pt>
                <c:pt idx="252" formatCode="0.0%">
                  <c:v>3.9E-2</c:v>
                </c:pt>
                <c:pt idx="318" formatCode="0.0%">
                  <c:v>1E-3</c:v>
                </c:pt>
                <c:pt idx="378" formatCode="0.0%">
                  <c:v>3.2000000000000001E-2</c:v>
                </c:pt>
                <c:pt idx="440" formatCode="0.0%">
                  <c:v>9.0999999999999998E-2</c:v>
                </c:pt>
                <c:pt idx="502" formatCode="0.0%">
                  <c:v>0.13800000000000001</c:v>
                </c:pt>
                <c:pt idx="568" formatCode="0.0%">
                  <c:v>0.16900000000000001</c:v>
                </c:pt>
                <c:pt idx="630" formatCode="0.0%">
                  <c:v>0.16400000000000001</c:v>
                </c:pt>
                <c:pt idx="692" formatCode="0.0%">
                  <c:v>0.152</c:v>
                </c:pt>
                <c:pt idx="754" formatCode="0.0%">
                  <c:v>0.128</c:v>
                </c:pt>
                <c:pt idx="819" formatCode="0.0%">
                  <c:v>0.13600000000000001</c:v>
                </c:pt>
                <c:pt idx="878" formatCode="0.0%">
                  <c:v>0.159</c:v>
                </c:pt>
                <c:pt idx="942" formatCode="0.0%">
                  <c:v>0.13600000000000001</c:v>
                </c:pt>
                <c:pt idx="1005" formatCode="0.0%">
                  <c:v>0.122</c:v>
                </c:pt>
                <c:pt idx="1070" formatCode="0.0%">
                  <c:v>0.113</c:v>
                </c:pt>
                <c:pt idx="1129" formatCode="0.0%">
                  <c:v>0.123</c:v>
                </c:pt>
                <c:pt idx="1193" formatCode="0.0%">
                  <c:v>0.11799999999999999</c:v>
                </c:pt>
                <c:pt idx="1257" formatCode="0.0%">
                  <c:v>8.3000000000000004E-2</c:v>
                </c:pt>
                <c:pt idx="1323" formatCode="0.0%">
                  <c:v>0.11</c:v>
                </c:pt>
                <c:pt idx="1385" formatCode="0.0%">
                  <c:v>0.121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D1-4424-920D-7C6A0E42A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224704"/>
        <c:axId val="2137221728"/>
      </c:lineChart>
      <c:dateAx>
        <c:axId val="21378374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7840624"/>
        <c:crosses val="autoZero"/>
        <c:auto val="1"/>
        <c:lblOffset val="100"/>
        <c:baseTimeUnit val="days"/>
      </c:dateAx>
      <c:valAx>
        <c:axId val="2137840624"/>
        <c:scaling>
          <c:orientation val="minMax"/>
          <c:max val="220"/>
          <c:min val="50"/>
        </c:scaling>
        <c:delete val="0"/>
        <c:axPos val="l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7837440"/>
        <c:crosses val="autoZero"/>
        <c:crossBetween val="midCat"/>
      </c:valAx>
      <c:valAx>
        <c:axId val="2137221728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7224704"/>
        <c:crosses val="max"/>
        <c:crossBetween val="between"/>
      </c:valAx>
      <c:dateAx>
        <c:axId val="21372247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37221728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0"/>
    <c:dispBlanksAs val="span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'Aufgabe 7'!$C$13</c:f>
              <c:strCache>
                <c:ptCount val="1"/>
                <c:pt idx="0">
                  <c:v>Scania A - Aktie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numRef>
              <c:f>'Aufgabe 7'!$C$15:$C$1460</c:f>
              <c:numCache>
                <c:formatCode>m/d/yyyy</c:formatCode>
                <c:ptCount val="1446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7'!$D$15:$D$1460</c:f>
              <c:numCache>
                <c:formatCode>0.00</c:formatCode>
                <c:ptCount val="1446"/>
                <c:pt idx="0">
                  <c:v>146.69999999999999</c:v>
                </c:pt>
                <c:pt idx="1">
                  <c:v>147</c:v>
                </c:pt>
                <c:pt idx="2">
                  <c:v>146.4</c:v>
                </c:pt>
                <c:pt idx="3">
                  <c:v>146.1</c:v>
                </c:pt>
                <c:pt idx="4">
                  <c:v>148.1</c:v>
                </c:pt>
                <c:pt idx="5">
                  <c:v>144.30000000000001</c:v>
                </c:pt>
                <c:pt idx="6">
                  <c:v>144.69999999999999</c:v>
                </c:pt>
                <c:pt idx="7">
                  <c:v>144.69999999999999</c:v>
                </c:pt>
                <c:pt idx="8">
                  <c:v>144.80000000000001</c:v>
                </c:pt>
                <c:pt idx="9">
                  <c:v>141.9</c:v>
                </c:pt>
                <c:pt idx="10">
                  <c:v>142.30000000000001</c:v>
                </c:pt>
                <c:pt idx="11">
                  <c:v>143.80000000000001</c:v>
                </c:pt>
                <c:pt idx="12">
                  <c:v>143.5</c:v>
                </c:pt>
                <c:pt idx="13">
                  <c:v>142.5</c:v>
                </c:pt>
                <c:pt idx="14">
                  <c:v>140</c:v>
                </c:pt>
                <c:pt idx="15">
                  <c:v>139.80000000000001</c:v>
                </c:pt>
                <c:pt idx="16">
                  <c:v>137.80000000000001</c:v>
                </c:pt>
                <c:pt idx="17">
                  <c:v>137.5</c:v>
                </c:pt>
                <c:pt idx="18">
                  <c:v>138</c:v>
                </c:pt>
                <c:pt idx="19">
                  <c:v>138</c:v>
                </c:pt>
                <c:pt idx="20">
                  <c:v>138.30000000000001</c:v>
                </c:pt>
                <c:pt idx="21">
                  <c:v>138.30000000000001</c:v>
                </c:pt>
                <c:pt idx="22">
                  <c:v>135.1</c:v>
                </c:pt>
                <c:pt idx="23">
                  <c:v>132.80000000000001</c:v>
                </c:pt>
                <c:pt idx="24">
                  <c:v>133.30000000000001</c:v>
                </c:pt>
                <c:pt idx="25">
                  <c:v>129.5</c:v>
                </c:pt>
                <c:pt idx="26">
                  <c:v>126.2</c:v>
                </c:pt>
                <c:pt idx="27">
                  <c:v>125.8</c:v>
                </c:pt>
                <c:pt idx="28">
                  <c:v>128</c:v>
                </c:pt>
                <c:pt idx="29">
                  <c:v>129</c:v>
                </c:pt>
                <c:pt idx="30">
                  <c:v>131.80000000000001</c:v>
                </c:pt>
                <c:pt idx="31">
                  <c:v>133.69999999999999</c:v>
                </c:pt>
                <c:pt idx="32">
                  <c:v>132.5</c:v>
                </c:pt>
                <c:pt idx="33">
                  <c:v>130.5</c:v>
                </c:pt>
                <c:pt idx="34">
                  <c:v>128.19999999999999</c:v>
                </c:pt>
                <c:pt idx="35">
                  <c:v>127.5</c:v>
                </c:pt>
                <c:pt idx="36">
                  <c:v>129.4</c:v>
                </c:pt>
                <c:pt idx="37">
                  <c:v>134</c:v>
                </c:pt>
                <c:pt idx="38">
                  <c:v>135</c:v>
                </c:pt>
                <c:pt idx="39">
                  <c:v>134</c:v>
                </c:pt>
                <c:pt idx="40">
                  <c:v>135</c:v>
                </c:pt>
                <c:pt idx="41">
                  <c:v>134.19999999999999</c:v>
                </c:pt>
                <c:pt idx="42">
                  <c:v>135.30000000000001</c:v>
                </c:pt>
                <c:pt idx="43">
                  <c:v>135.19999999999999</c:v>
                </c:pt>
                <c:pt idx="44">
                  <c:v>132</c:v>
                </c:pt>
                <c:pt idx="45">
                  <c:v>132.30000000000001</c:v>
                </c:pt>
                <c:pt idx="46">
                  <c:v>133</c:v>
                </c:pt>
                <c:pt idx="47">
                  <c:v>133.80000000000001</c:v>
                </c:pt>
                <c:pt idx="48">
                  <c:v>135.30000000000001</c:v>
                </c:pt>
                <c:pt idx="49">
                  <c:v>133.5</c:v>
                </c:pt>
                <c:pt idx="50">
                  <c:v>129.69999999999999</c:v>
                </c:pt>
                <c:pt idx="51">
                  <c:v>125.8</c:v>
                </c:pt>
                <c:pt idx="52">
                  <c:v>124</c:v>
                </c:pt>
                <c:pt idx="53">
                  <c:v>124.5</c:v>
                </c:pt>
                <c:pt idx="54">
                  <c:v>125.2</c:v>
                </c:pt>
                <c:pt idx="55">
                  <c:v>128.9</c:v>
                </c:pt>
                <c:pt idx="56">
                  <c:v>128.5</c:v>
                </c:pt>
                <c:pt idx="57">
                  <c:v>129</c:v>
                </c:pt>
                <c:pt idx="58">
                  <c:v>125</c:v>
                </c:pt>
                <c:pt idx="59">
                  <c:v>124.3</c:v>
                </c:pt>
                <c:pt idx="60">
                  <c:v>122.2</c:v>
                </c:pt>
                <c:pt idx="61">
                  <c:v>124.7</c:v>
                </c:pt>
                <c:pt idx="62">
                  <c:v>121.3</c:v>
                </c:pt>
                <c:pt idx="63">
                  <c:v>116</c:v>
                </c:pt>
                <c:pt idx="64">
                  <c:v>116.2</c:v>
                </c:pt>
                <c:pt idx="65">
                  <c:v>115</c:v>
                </c:pt>
                <c:pt idx="66">
                  <c:v>119.3</c:v>
                </c:pt>
                <c:pt idx="67">
                  <c:v>118.3</c:v>
                </c:pt>
                <c:pt idx="68">
                  <c:v>123</c:v>
                </c:pt>
                <c:pt idx="69">
                  <c:v>122.2</c:v>
                </c:pt>
                <c:pt idx="70">
                  <c:v>125.8</c:v>
                </c:pt>
                <c:pt idx="71">
                  <c:v>126.3</c:v>
                </c:pt>
                <c:pt idx="72">
                  <c:v>128</c:v>
                </c:pt>
                <c:pt idx="73">
                  <c:v>124.7</c:v>
                </c:pt>
                <c:pt idx="74">
                  <c:v>122.2</c:v>
                </c:pt>
                <c:pt idx="75">
                  <c:v>121.5</c:v>
                </c:pt>
                <c:pt idx="76">
                  <c:v>122.7</c:v>
                </c:pt>
                <c:pt idx="77">
                  <c:v>121.5</c:v>
                </c:pt>
                <c:pt idx="78">
                  <c:v>121.3</c:v>
                </c:pt>
                <c:pt idx="79">
                  <c:v>121</c:v>
                </c:pt>
                <c:pt idx="80">
                  <c:v>117</c:v>
                </c:pt>
                <c:pt idx="81">
                  <c:v>114</c:v>
                </c:pt>
                <c:pt idx="82">
                  <c:v>114</c:v>
                </c:pt>
                <c:pt idx="83">
                  <c:v>115.8</c:v>
                </c:pt>
                <c:pt idx="84">
                  <c:v>116.5</c:v>
                </c:pt>
                <c:pt idx="85">
                  <c:v>115.3</c:v>
                </c:pt>
                <c:pt idx="86">
                  <c:v>115</c:v>
                </c:pt>
                <c:pt idx="87">
                  <c:v>114.5</c:v>
                </c:pt>
                <c:pt idx="88">
                  <c:v>114.8</c:v>
                </c:pt>
                <c:pt idx="89">
                  <c:v>113</c:v>
                </c:pt>
                <c:pt idx="90">
                  <c:v>109.5</c:v>
                </c:pt>
                <c:pt idx="91">
                  <c:v>105.5</c:v>
                </c:pt>
                <c:pt idx="92">
                  <c:v>109.3</c:v>
                </c:pt>
                <c:pt idx="93">
                  <c:v>109.3</c:v>
                </c:pt>
                <c:pt idx="94">
                  <c:v>108.3</c:v>
                </c:pt>
                <c:pt idx="95">
                  <c:v>113.3</c:v>
                </c:pt>
                <c:pt idx="96">
                  <c:v>117</c:v>
                </c:pt>
                <c:pt idx="97">
                  <c:v>115</c:v>
                </c:pt>
                <c:pt idx="98">
                  <c:v>115</c:v>
                </c:pt>
                <c:pt idx="99">
                  <c:v>116.8</c:v>
                </c:pt>
                <c:pt idx="100">
                  <c:v>116.3</c:v>
                </c:pt>
                <c:pt idx="101">
                  <c:v>118</c:v>
                </c:pt>
                <c:pt idx="102">
                  <c:v>111</c:v>
                </c:pt>
                <c:pt idx="103">
                  <c:v>115.1</c:v>
                </c:pt>
                <c:pt idx="104">
                  <c:v>118.7</c:v>
                </c:pt>
                <c:pt idx="105">
                  <c:v>122</c:v>
                </c:pt>
                <c:pt idx="106">
                  <c:v>126.5</c:v>
                </c:pt>
                <c:pt idx="107">
                  <c:v>127.7</c:v>
                </c:pt>
                <c:pt idx="108">
                  <c:v>124.8</c:v>
                </c:pt>
                <c:pt idx="109">
                  <c:v>119.7</c:v>
                </c:pt>
                <c:pt idx="110">
                  <c:v>121.6</c:v>
                </c:pt>
                <c:pt idx="111">
                  <c:v>126.1</c:v>
                </c:pt>
                <c:pt idx="112">
                  <c:v>125.1</c:v>
                </c:pt>
                <c:pt idx="113">
                  <c:v>122.1</c:v>
                </c:pt>
                <c:pt idx="114">
                  <c:v>122.4</c:v>
                </c:pt>
                <c:pt idx="115">
                  <c:v>125.3</c:v>
                </c:pt>
                <c:pt idx="116">
                  <c:v>122.5</c:v>
                </c:pt>
                <c:pt idx="117">
                  <c:v>123.3</c:v>
                </c:pt>
                <c:pt idx="118">
                  <c:v>123.2</c:v>
                </c:pt>
                <c:pt idx="119">
                  <c:v>121.2</c:v>
                </c:pt>
                <c:pt idx="120">
                  <c:v>124.3</c:v>
                </c:pt>
                <c:pt idx="121">
                  <c:v>116.7</c:v>
                </c:pt>
                <c:pt idx="122">
                  <c:v>115.7</c:v>
                </c:pt>
                <c:pt idx="123">
                  <c:v>114.9</c:v>
                </c:pt>
                <c:pt idx="124">
                  <c:v>115.4</c:v>
                </c:pt>
                <c:pt idx="125">
                  <c:v>115.8</c:v>
                </c:pt>
                <c:pt idx="126">
                  <c:v>114.7</c:v>
                </c:pt>
                <c:pt idx="127">
                  <c:v>113.2</c:v>
                </c:pt>
                <c:pt idx="128">
                  <c:v>113.8</c:v>
                </c:pt>
                <c:pt idx="129">
                  <c:v>116.6</c:v>
                </c:pt>
                <c:pt idx="130">
                  <c:v>116</c:v>
                </c:pt>
                <c:pt idx="131">
                  <c:v>115.6</c:v>
                </c:pt>
                <c:pt idx="132">
                  <c:v>115.3</c:v>
                </c:pt>
                <c:pt idx="133">
                  <c:v>115.3</c:v>
                </c:pt>
                <c:pt idx="134">
                  <c:v>113.9</c:v>
                </c:pt>
                <c:pt idx="135">
                  <c:v>114.7</c:v>
                </c:pt>
                <c:pt idx="136">
                  <c:v>115.4</c:v>
                </c:pt>
                <c:pt idx="137">
                  <c:v>115.9</c:v>
                </c:pt>
                <c:pt idx="138">
                  <c:v>114.2</c:v>
                </c:pt>
                <c:pt idx="139">
                  <c:v>112.2</c:v>
                </c:pt>
                <c:pt idx="140">
                  <c:v>113.6</c:v>
                </c:pt>
                <c:pt idx="141">
                  <c:v>111</c:v>
                </c:pt>
                <c:pt idx="142">
                  <c:v>111.6</c:v>
                </c:pt>
                <c:pt idx="143">
                  <c:v>109.9</c:v>
                </c:pt>
                <c:pt idx="144">
                  <c:v>109.5</c:v>
                </c:pt>
                <c:pt idx="145">
                  <c:v>108.6</c:v>
                </c:pt>
                <c:pt idx="146">
                  <c:v>105.3</c:v>
                </c:pt>
                <c:pt idx="147">
                  <c:v>105</c:v>
                </c:pt>
                <c:pt idx="148">
                  <c:v>104</c:v>
                </c:pt>
                <c:pt idx="149">
                  <c:v>103.1</c:v>
                </c:pt>
                <c:pt idx="150">
                  <c:v>100</c:v>
                </c:pt>
                <c:pt idx="151">
                  <c:v>97.1</c:v>
                </c:pt>
                <c:pt idx="152">
                  <c:v>97.6</c:v>
                </c:pt>
                <c:pt idx="153">
                  <c:v>97.4</c:v>
                </c:pt>
                <c:pt idx="154">
                  <c:v>97.4</c:v>
                </c:pt>
                <c:pt idx="155">
                  <c:v>98.4</c:v>
                </c:pt>
                <c:pt idx="156">
                  <c:v>96.1</c:v>
                </c:pt>
                <c:pt idx="157">
                  <c:v>96.4</c:v>
                </c:pt>
                <c:pt idx="158">
                  <c:v>94.9</c:v>
                </c:pt>
                <c:pt idx="159">
                  <c:v>94.3</c:v>
                </c:pt>
                <c:pt idx="160">
                  <c:v>94.7</c:v>
                </c:pt>
                <c:pt idx="161">
                  <c:v>97.45</c:v>
                </c:pt>
                <c:pt idx="162">
                  <c:v>97.1</c:v>
                </c:pt>
                <c:pt idx="163">
                  <c:v>99.6</c:v>
                </c:pt>
                <c:pt idx="164">
                  <c:v>99</c:v>
                </c:pt>
                <c:pt idx="165">
                  <c:v>97.2</c:v>
                </c:pt>
                <c:pt idx="166">
                  <c:v>98.9</c:v>
                </c:pt>
                <c:pt idx="167">
                  <c:v>100.7</c:v>
                </c:pt>
                <c:pt idx="168">
                  <c:v>92.4</c:v>
                </c:pt>
                <c:pt idx="169">
                  <c:v>92.2</c:v>
                </c:pt>
                <c:pt idx="170">
                  <c:v>90.65</c:v>
                </c:pt>
                <c:pt idx="171">
                  <c:v>88</c:v>
                </c:pt>
                <c:pt idx="172">
                  <c:v>90.8</c:v>
                </c:pt>
                <c:pt idx="173">
                  <c:v>90.8</c:v>
                </c:pt>
                <c:pt idx="174">
                  <c:v>92.8</c:v>
                </c:pt>
                <c:pt idx="175">
                  <c:v>92.85</c:v>
                </c:pt>
                <c:pt idx="176">
                  <c:v>93.7</c:v>
                </c:pt>
                <c:pt idx="177">
                  <c:v>95.2</c:v>
                </c:pt>
                <c:pt idx="178">
                  <c:v>98.4</c:v>
                </c:pt>
                <c:pt idx="179">
                  <c:v>96.75</c:v>
                </c:pt>
                <c:pt idx="180">
                  <c:v>94.7</c:v>
                </c:pt>
                <c:pt idx="181">
                  <c:v>96.75</c:v>
                </c:pt>
                <c:pt idx="182">
                  <c:v>95.3</c:v>
                </c:pt>
                <c:pt idx="183">
                  <c:v>95.4</c:v>
                </c:pt>
                <c:pt idx="184">
                  <c:v>97.3</c:v>
                </c:pt>
                <c:pt idx="185">
                  <c:v>95.75</c:v>
                </c:pt>
                <c:pt idx="186">
                  <c:v>96</c:v>
                </c:pt>
                <c:pt idx="187">
                  <c:v>93.6</c:v>
                </c:pt>
                <c:pt idx="188">
                  <c:v>94.5</c:v>
                </c:pt>
                <c:pt idx="189">
                  <c:v>91.8</c:v>
                </c:pt>
                <c:pt idx="190">
                  <c:v>93.7</c:v>
                </c:pt>
                <c:pt idx="191">
                  <c:v>92.5</c:v>
                </c:pt>
                <c:pt idx="192">
                  <c:v>93.5</c:v>
                </c:pt>
                <c:pt idx="193">
                  <c:v>94.35</c:v>
                </c:pt>
                <c:pt idx="194">
                  <c:v>92.9</c:v>
                </c:pt>
                <c:pt idx="195">
                  <c:v>92.4</c:v>
                </c:pt>
                <c:pt idx="196">
                  <c:v>94.75</c:v>
                </c:pt>
                <c:pt idx="197">
                  <c:v>96.4</c:v>
                </c:pt>
                <c:pt idx="198">
                  <c:v>96.45</c:v>
                </c:pt>
                <c:pt idx="199">
                  <c:v>96.65</c:v>
                </c:pt>
                <c:pt idx="200">
                  <c:v>96.6</c:v>
                </c:pt>
                <c:pt idx="201">
                  <c:v>96.7</c:v>
                </c:pt>
                <c:pt idx="202">
                  <c:v>99.5</c:v>
                </c:pt>
                <c:pt idx="203">
                  <c:v>102</c:v>
                </c:pt>
                <c:pt idx="204">
                  <c:v>102</c:v>
                </c:pt>
                <c:pt idx="205">
                  <c:v>102.2</c:v>
                </c:pt>
                <c:pt idx="206">
                  <c:v>99.85</c:v>
                </c:pt>
                <c:pt idx="207">
                  <c:v>98.2</c:v>
                </c:pt>
                <c:pt idx="208">
                  <c:v>98.6</c:v>
                </c:pt>
                <c:pt idx="209">
                  <c:v>95.8</c:v>
                </c:pt>
                <c:pt idx="210">
                  <c:v>98.05</c:v>
                </c:pt>
                <c:pt idx="211">
                  <c:v>95.6</c:v>
                </c:pt>
                <c:pt idx="212">
                  <c:v>100.9</c:v>
                </c:pt>
                <c:pt idx="213">
                  <c:v>100.3</c:v>
                </c:pt>
                <c:pt idx="214">
                  <c:v>98.9</c:v>
                </c:pt>
                <c:pt idx="215">
                  <c:v>95.5</c:v>
                </c:pt>
                <c:pt idx="216">
                  <c:v>94.25</c:v>
                </c:pt>
                <c:pt idx="217">
                  <c:v>96.8</c:v>
                </c:pt>
                <c:pt idx="218">
                  <c:v>97.9</c:v>
                </c:pt>
                <c:pt idx="219">
                  <c:v>98.5</c:v>
                </c:pt>
                <c:pt idx="220">
                  <c:v>98.5</c:v>
                </c:pt>
                <c:pt idx="221">
                  <c:v>98.5</c:v>
                </c:pt>
                <c:pt idx="222">
                  <c:v>98.45</c:v>
                </c:pt>
                <c:pt idx="223">
                  <c:v>97.1</c:v>
                </c:pt>
                <c:pt idx="224">
                  <c:v>94.95</c:v>
                </c:pt>
                <c:pt idx="225">
                  <c:v>91.25</c:v>
                </c:pt>
                <c:pt idx="226">
                  <c:v>91.6</c:v>
                </c:pt>
                <c:pt idx="227">
                  <c:v>91.2</c:v>
                </c:pt>
                <c:pt idx="228">
                  <c:v>87.6</c:v>
                </c:pt>
                <c:pt idx="229">
                  <c:v>90.4</c:v>
                </c:pt>
                <c:pt idx="230">
                  <c:v>93</c:v>
                </c:pt>
                <c:pt idx="231">
                  <c:v>90.95</c:v>
                </c:pt>
                <c:pt idx="232">
                  <c:v>89.8</c:v>
                </c:pt>
                <c:pt idx="233">
                  <c:v>92.7</c:v>
                </c:pt>
                <c:pt idx="234">
                  <c:v>90.3</c:v>
                </c:pt>
                <c:pt idx="235">
                  <c:v>95.25</c:v>
                </c:pt>
                <c:pt idx="236">
                  <c:v>89.75</c:v>
                </c:pt>
                <c:pt idx="237">
                  <c:v>91.5</c:v>
                </c:pt>
                <c:pt idx="238">
                  <c:v>93.5</c:v>
                </c:pt>
                <c:pt idx="239">
                  <c:v>93.25</c:v>
                </c:pt>
                <c:pt idx="240">
                  <c:v>89.75</c:v>
                </c:pt>
                <c:pt idx="241">
                  <c:v>91.25</c:v>
                </c:pt>
                <c:pt idx="242">
                  <c:v>90.75</c:v>
                </c:pt>
                <c:pt idx="243">
                  <c:v>87.25</c:v>
                </c:pt>
                <c:pt idx="244">
                  <c:v>87.5</c:v>
                </c:pt>
                <c:pt idx="245">
                  <c:v>87</c:v>
                </c:pt>
                <c:pt idx="246">
                  <c:v>87.5</c:v>
                </c:pt>
                <c:pt idx="247">
                  <c:v>84</c:v>
                </c:pt>
                <c:pt idx="248">
                  <c:v>83.75</c:v>
                </c:pt>
                <c:pt idx="249">
                  <c:v>83</c:v>
                </c:pt>
                <c:pt idx="250">
                  <c:v>83</c:v>
                </c:pt>
                <c:pt idx="251">
                  <c:v>86</c:v>
                </c:pt>
                <c:pt idx="252">
                  <c:v>86.5</c:v>
                </c:pt>
                <c:pt idx="253">
                  <c:v>86</c:v>
                </c:pt>
                <c:pt idx="254">
                  <c:v>86.75</c:v>
                </c:pt>
                <c:pt idx="255">
                  <c:v>86</c:v>
                </c:pt>
                <c:pt idx="256">
                  <c:v>87</c:v>
                </c:pt>
                <c:pt idx="257">
                  <c:v>87</c:v>
                </c:pt>
                <c:pt idx="258">
                  <c:v>87.5</c:v>
                </c:pt>
                <c:pt idx="259">
                  <c:v>87</c:v>
                </c:pt>
                <c:pt idx="260">
                  <c:v>86.25</c:v>
                </c:pt>
                <c:pt idx="261">
                  <c:v>88</c:v>
                </c:pt>
                <c:pt idx="262">
                  <c:v>86.25</c:v>
                </c:pt>
                <c:pt idx="263">
                  <c:v>86.75</c:v>
                </c:pt>
                <c:pt idx="264">
                  <c:v>87.5</c:v>
                </c:pt>
                <c:pt idx="265">
                  <c:v>87.75</c:v>
                </c:pt>
                <c:pt idx="266">
                  <c:v>87</c:v>
                </c:pt>
                <c:pt idx="267">
                  <c:v>89</c:v>
                </c:pt>
                <c:pt idx="268">
                  <c:v>87</c:v>
                </c:pt>
                <c:pt idx="269">
                  <c:v>85</c:v>
                </c:pt>
                <c:pt idx="270">
                  <c:v>83</c:v>
                </c:pt>
                <c:pt idx="271">
                  <c:v>82</c:v>
                </c:pt>
                <c:pt idx="272">
                  <c:v>83</c:v>
                </c:pt>
                <c:pt idx="273">
                  <c:v>83.75</c:v>
                </c:pt>
                <c:pt idx="274">
                  <c:v>87.25</c:v>
                </c:pt>
                <c:pt idx="275">
                  <c:v>88.75</c:v>
                </c:pt>
                <c:pt idx="276">
                  <c:v>90.5</c:v>
                </c:pt>
                <c:pt idx="277">
                  <c:v>91.75</c:v>
                </c:pt>
                <c:pt idx="278">
                  <c:v>94</c:v>
                </c:pt>
                <c:pt idx="279">
                  <c:v>92.5</c:v>
                </c:pt>
                <c:pt idx="280">
                  <c:v>92</c:v>
                </c:pt>
                <c:pt idx="281">
                  <c:v>85.25</c:v>
                </c:pt>
                <c:pt idx="282">
                  <c:v>83.25</c:v>
                </c:pt>
                <c:pt idx="283">
                  <c:v>84.25</c:v>
                </c:pt>
                <c:pt idx="284">
                  <c:v>82</c:v>
                </c:pt>
                <c:pt idx="285">
                  <c:v>84</c:v>
                </c:pt>
                <c:pt idx="286">
                  <c:v>85.75</c:v>
                </c:pt>
                <c:pt idx="287">
                  <c:v>85</c:v>
                </c:pt>
                <c:pt idx="288">
                  <c:v>84.5</c:v>
                </c:pt>
                <c:pt idx="289">
                  <c:v>85.75</c:v>
                </c:pt>
                <c:pt idx="290">
                  <c:v>85</c:v>
                </c:pt>
                <c:pt idx="291">
                  <c:v>86</c:v>
                </c:pt>
                <c:pt idx="292">
                  <c:v>84.75</c:v>
                </c:pt>
                <c:pt idx="293">
                  <c:v>85.75</c:v>
                </c:pt>
                <c:pt idx="294">
                  <c:v>89</c:v>
                </c:pt>
                <c:pt idx="295">
                  <c:v>83.75</c:v>
                </c:pt>
                <c:pt idx="296">
                  <c:v>84</c:v>
                </c:pt>
                <c:pt idx="297">
                  <c:v>81.5</c:v>
                </c:pt>
                <c:pt idx="298">
                  <c:v>80.5</c:v>
                </c:pt>
                <c:pt idx="299">
                  <c:v>78.75</c:v>
                </c:pt>
                <c:pt idx="300">
                  <c:v>82.5</c:v>
                </c:pt>
                <c:pt idx="301">
                  <c:v>80.25</c:v>
                </c:pt>
                <c:pt idx="302">
                  <c:v>82.75</c:v>
                </c:pt>
                <c:pt idx="303">
                  <c:v>82.5</c:v>
                </c:pt>
                <c:pt idx="304">
                  <c:v>80.75</c:v>
                </c:pt>
                <c:pt idx="305">
                  <c:v>81</c:v>
                </c:pt>
                <c:pt idx="306">
                  <c:v>81</c:v>
                </c:pt>
                <c:pt idx="307">
                  <c:v>80</c:v>
                </c:pt>
                <c:pt idx="308">
                  <c:v>76</c:v>
                </c:pt>
                <c:pt idx="309">
                  <c:v>75</c:v>
                </c:pt>
                <c:pt idx="310">
                  <c:v>71</c:v>
                </c:pt>
                <c:pt idx="311">
                  <c:v>71.25</c:v>
                </c:pt>
                <c:pt idx="312">
                  <c:v>71</c:v>
                </c:pt>
                <c:pt idx="313">
                  <c:v>73</c:v>
                </c:pt>
                <c:pt idx="314">
                  <c:v>73</c:v>
                </c:pt>
                <c:pt idx="315">
                  <c:v>74.25</c:v>
                </c:pt>
                <c:pt idx="316">
                  <c:v>74.25</c:v>
                </c:pt>
                <c:pt idx="317">
                  <c:v>77</c:v>
                </c:pt>
                <c:pt idx="318">
                  <c:v>75.25</c:v>
                </c:pt>
                <c:pt idx="319">
                  <c:v>78</c:v>
                </c:pt>
                <c:pt idx="320">
                  <c:v>76.25</c:v>
                </c:pt>
                <c:pt idx="321">
                  <c:v>74</c:v>
                </c:pt>
                <c:pt idx="322">
                  <c:v>75</c:v>
                </c:pt>
                <c:pt idx="323">
                  <c:v>70.5</c:v>
                </c:pt>
                <c:pt idx="324">
                  <c:v>71.75</c:v>
                </c:pt>
                <c:pt idx="325">
                  <c:v>75.5</c:v>
                </c:pt>
                <c:pt idx="326">
                  <c:v>76.25</c:v>
                </c:pt>
                <c:pt idx="327">
                  <c:v>79.25</c:v>
                </c:pt>
                <c:pt idx="328">
                  <c:v>77.75</c:v>
                </c:pt>
                <c:pt idx="329">
                  <c:v>81</c:v>
                </c:pt>
                <c:pt idx="330">
                  <c:v>80.75</c:v>
                </c:pt>
                <c:pt idx="331">
                  <c:v>79.75</c:v>
                </c:pt>
                <c:pt idx="332">
                  <c:v>77.5</c:v>
                </c:pt>
                <c:pt idx="333">
                  <c:v>77.5</c:v>
                </c:pt>
                <c:pt idx="334">
                  <c:v>78</c:v>
                </c:pt>
                <c:pt idx="335">
                  <c:v>77.25</c:v>
                </c:pt>
                <c:pt idx="336">
                  <c:v>78.5</c:v>
                </c:pt>
                <c:pt idx="337">
                  <c:v>79.75</c:v>
                </c:pt>
                <c:pt idx="338">
                  <c:v>80</c:v>
                </c:pt>
                <c:pt idx="339">
                  <c:v>76.75</c:v>
                </c:pt>
                <c:pt idx="340">
                  <c:v>77.75</c:v>
                </c:pt>
                <c:pt idx="341">
                  <c:v>76.5</c:v>
                </c:pt>
                <c:pt idx="342">
                  <c:v>78.5</c:v>
                </c:pt>
                <c:pt idx="343">
                  <c:v>77.25</c:v>
                </c:pt>
                <c:pt idx="344">
                  <c:v>77.5</c:v>
                </c:pt>
                <c:pt idx="345">
                  <c:v>79.75</c:v>
                </c:pt>
                <c:pt idx="346">
                  <c:v>82.25</c:v>
                </c:pt>
                <c:pt idx="347">
                  <c:v>80</c:v>
                </c:pt>
                <c:pt idx="348">
                  <c:v>84</c:v>
                </c:pt>
                <c:pt idx="349">
                  <c:v>82</c:v>
                </c:pt>
                <c:pt idx="350">
                  <c:v>75.75</c:v>
                </c:pt>
                <c:pt idx="351">
                  <c:v>83</c:v>
                </c:pt>
                <c:pt idx="352">
                  <c:v>83.25</c:v>
                </c:pt>
                <c:pt idx="353">
                  <c:v>87.5</c:v>
                </c:pt>
                <c:pt idx="354">
                  <c:v>90.25</c:v>
                </c:pt>
                <c:pt idx="355">
                  <c:v>92</c:v>
                </c:pt>
                <c:pt idx="356">
                  <c:v>90.75</c:v>
                </c:pt>
                <c:pt idx="357">
                  <c:v>88.5</c:v>
                </c:pt>
                <c:pt idx="358">
                  <c:v>85.5</c:v>
                </c:pt>
                <c:pt idx="359">
                  <c:v>85.25</c:v>
                </c:pt>
                <c:pt idx="360">
                  <c:v>84.75</c:v>
                </c:pt>
                <c:pt idx="361">
                  <c:v>88.75</c:v>
                </c:pt>
                <c:pt idx="362">
                  <c:v>84.25</c:v>
                </c:pt>
                <c:pt idx="363">
                  <c:v>86</c:v>
                </c:pt>
                <c:pt idx="364">
                  <c:v>85.5</c:v>
                </c:pt>
                <c:pt idx="365">
                  <c:v>79.75</c:v>
                </c:pt>
                <c:pt idx="366">
                  <c:v>77.25</c:v>
                </c:pt>
                <c:pt idx="367">
                  <c:v>83</c:v>
                </c:pt>
                <c:pt idx="368">
                  <c:v>80.25</c:v>
                </c:pt>
                <c:pt idx="369">
                  <c:v>81</c:v>
                </c:pt>
                <c:pt idx="370">
                  <c:v>80.75</c:v>
                </c:pt>
                <c:pt idx="371">
                  <c:v>79</c:v>
                </c:pt>
                <c:pt idx="372">
                  <c:v>80.75</c:v>
                </c:pt>
                <c:pt idx="373">
                  <c:v>80</c:v>
                </c:pt>
                <c:pt idx="374">
                  <c:v>80.5</c:v>
                </c:pt>
                <c:pt idx="375">
                  <c:v>79.75</c:v>
                </c:pt>
                <c:pt idx="376">
                  <c:v>74</c:v>
                </c:pt>
                <c:pt idx="377">
                  <c:v>68.5</c:v>
                </c:pt>
                <c:pt idx="378">
                  <c:v>66.25</c:v>
                </c:pt>
                <c:pt idx="379">
                  <c:v>63.5</c:v>
                </c:pt>
                <c:pt idx="380">
                  <c:v>68</c:v>
                </c:pt>
                <c:pt idx="381">
                  <c:v>67.5</c:v>
                </c:pt>
                <c:pt idx="382">
                  <c:v>68</c:v>
                </c:pt>
                <c:pt idx="383">
                  <c:v>66.5</c:v>
                </c:pt>
                <c:pt idx="384">
                  <c:v>66</c:v>
                </c:pt>
                <c:pt idx="385">
                  <c:v>66</c:v>
                </c:pt>
                <c:pt idx="386">
                  <c:v>64.5</c:v>
                </c:pt>
                <c:pt idx="387">
                  <c:v>60.5</c:v>
                </c:pt>
                <c:pt idx="388">
                  <c:v>62</c:v>
                </c:pt>
                <c:pt idx="389">
                  <c:v>63.5</c:v>
                </c:pt>
                <c:pt idx="390">
                  <c:v>63</c:v>
                </c:pt>
                <c:pt idx="391">
                  <c:v>64</c:v>
                </c:pt>
                <c:pt idx="392">
                  <c:v>64.25</c:v>
                </c:pt>
                <c:pt idx="393">
                  <c:v>64.5</c:v>
                </c:pt>
                <c:pt idx="394">
                  <c:v>60</c:v>
                </c:pt>
                <c:pt idx="395">
                  <c:v>58.5</c:v>
                </c:pt>
                <c:pt idx="396">
                  <c:v>61.25</c:v>
                </c:pt>
                <c:pt idx="397">
                  <c:v>67</c:v>
                </c:pt>
                <c:pt idx="398">
                  <c:v>61.75</c:v>
                </c:pt>
                <c:pt idx="399">
                  <c:v>63</c:v>
                </c:pt>
                <c:pt idx="400">
                  <c:v>66</c:v>
                </c:pt>
                <c:pt idx="401">
                  <c:v>64</c:v>
                </c:pt>
                <c:pt idx="402">
                  <c:v>66</c:v>
                </c:pt>
                <c:pt idx="403">
                  <c:v>64</c:v>
                </c:pt>
                <c:pt idx="404">
                  <c:v>65.25</c:v>
                </c:pt>
                <c:pt idx="405">
                  <c:v>66</c:v>
                </c:pt>
                <c:pt idx="406">
                  <c:v>68.5</c:v>
                </c:pt>
                <c:pt idx="407">
                  <c:v>65.75</c:v>
                </c:pt>
                <c:pt idx="408">
                  <c:v>67.25</c:v>
                </c:pt>
                <c:pt idx="409">
                  <c:v>71.25</c:v>
                </c:pt>
                <c:pt idx="410">
                  <c:v>72</c:v>
                </c:pt>
                <c:pt idx="411">
                  <c:v>67</c:v>
                </c:pt>
                <c:pt idx="412">
                  <c:v>68</c:v>
                </c:pt>
                <c:pt idx="413">
                  <c:v>65.25</c:v>
                </c:pt>
                <c:pt idx="414">
                  <c:v>68.5</c:v>
                </c:pt>
                <c:pt idx="415">
                  <c:v>68.25</c:v>
                </c:pt>
                <c:pt idx="416">
                  <c:v>68</c:v>
                </c:pt>
                <c:pt idx="417">
                  <c:v>68.5</c:v>
                </c:pt>
                <c:pt idx="418">
                  <c:v>68.25</c:v>
                </c:pt>
                <c:pt idx="419">
                  <c:v>68.75</c:v>
                </c:pt>
                <c:pt idx="420">
                  <c:v>69</c:v>
                </c:pt>
                <c:pt idx="421">
                  <c:v>68.75</c:v>
                </c:pt>
                <c:pt idx="422">
                  <c:v>69.5</c:v>
                </c:pt>
                <c:pt idx="423">
                  <c:v>69.75</c:v>
                </c:pt>
                <c:pt idx="424">
                  <c:v>70.25</c:v>
                </c:pt>
                <c:pt idx="425">
                  <c:v>69.75</c:v>
                </c:pt>
                <c:pt idx="426">
                  <c:v>69.25</c:v>
                </c:pt>
                <c:pt idx="427">
                  <c:v>69.5</c:v>
                </c:pt>
                <c:pt idx="428">
                  <c:v>70</c:v>
                </c:pt>
                <c:pt idx="429">
                  <c:v>69.75</c:v>
                </c:pt>
                <c:pt idx="430">
                  <c:v>69.5</c:v>
                </c:pt>
                <c:pt idx="431">
                  <c:v>68.5</c:v>
                </c:pt>
                <c:pt idx="432">
                  <c:v>69.25</c:v>
                </c:pt>
                <c:pt idx="433">
                  <c:v>73.75</c:v>
                </c:pt>
                <c:pt idx="434">
                  <c:v>73.75</c:v>
                </c:pt>
                <c:pt idx="435">
                  <c:v>76.5</c:v>
                </c:pt>
                <c:pt idx="436">
                  <c:v>75.25</c:v>
                </c:pt>
                <c:pt idx="437">
                  <c:v>78</c:v>
                </c:pt>
                <c:pt idx="438">
                  <c:v>80.25</c:v>
                </c:pt>
                <c:pt idx="439">
                  <c:v>82.5</c:v>
                </c:pt>
                <c:pt idx="440">
                  <c:v>77</c:v>
                </c:pt>
                <c:pt idx="441">
                  <c:v>74.25</c:v>
                </c:pt>
                <c:pt idx="442">
                  <c:v>68.5</c:v>
                </c:pt>
                <c:pt idx="443">
                  <c:v>68</c:v>
                </c:pt>
                <c:pt idx="444">
                  <c:v>67</c:v>
                </c:pt>
                <c:pt idx="445">
                  <c:v>68.75</c:v>
                </c:pt>
                <c:pt idx="446">
                  <c:v>69.5</c:v>
                </c:pt>
                <c:pt idx="447">
                  <c:v>68.25</c:v>
                </c:pt>
                <c:pt idx="448">
                  <c:v>65.5</c:v>
                </c:pt>
                <c:pt idx="449">
                  <c:v>65</c:v>
                </c:pt>
                <c:pt idx="450">
                  <c:v>69.5</c:v>
                </c:pt>
                <c:pt idx="451">
                  <c:v>72.25</c:v>
                </c:pt>
                <c:pt idx="452">
                  <c:v>66.5</c:v>
                </c:pt>
                <c:pt idx="453">
                  <c:v>63</c:v>
                </c:pt>
                <c:pt idx="454">
                  <c:v>59</c:v>
                </c:pt>
                <c:pt idx="455">
                  <c:v>59.5</c:v>
                </c:pt>
                <c:pt idx="456">
                  <c:v>61</c:v>
                </c:pt>
                <c:pt idx="457">
                  <c:v>62.5</c:v>
                </c:pt>
                <c:pt idx="458">
                  <c:v>59.25</c:v>
                </c:pt>
                <c:pt idx="459">
                  <c:v>62.75</c:v>
                </c:pt>
                <c:pt idx="460">
                  <c:v>62.5</c:v>
                </c:pt>
                <c:pt idx="461">
                  <c:v>61.5</c:v>
                </c:pt>
                <c:pt idx="462">
                  <c:v>63</c:v>
                </c:pt>
                <c:pt idx="463">
                  <c:v>57.75</c:v>
                </c:pt>
                <c:pt idx="464">
                  <c:v>52.25</c:v>
                </c:pt>
                <c:pt idx="465">
                  <c:v>54</c:v>
                </c:pt>
                <c:pt idx="466">
                  <c:v>54</c:v>
                </c:pt>
                <c:pt idx="467">
                  <c:v>56.25</c:v>
                </c:pt>
                <c:pt idx="468">
                  <c:v>58.5</c:v>
                </c:pt>
                <c:pt idx="469">
                  <c:v>58</c:v>
                </c:pt>
                <c:pt idx="470">
                  <c:v>57</c:v>
                </c:pt>
                <c:pt idx="471">
                  <c:v>56.5</c:v>
                </c:pt>
                <c:pt idx="472">
                  <c:v>58.5</c:v>
                </c:pt>
                <c:pt idx="473">
                  <c:v>63</c:v>
                </c:pt>
                <c:pt idx="474">
                  <c:v>62.5</c:v>
                </c:pt>
                <c:pt idx="475">
                  <c:v>61.25</c:v>
                </c:pt>
                <c:pt idx="476">
                  <c:v>65.25</c:v>
                </c:pt>
                <c:pt idx="477">
                  <c:v>69.75</c:v>
                </c:pt>
                <c:pt idx="478">
                  <c:v>65.25</c:v>
                </c:pt>
                <c:pt idx="479">
                  <c:v>62</c:v>
                </c:pt>
                <c:pt idx="480">
                  <c:v>63.75</c:v>
                </c:pt>
                <c:pt idx="481">
                  <c:v>60</c:v>
                </c:pt>
                <c:pt idx="482">
                  <c:v>60.5</c:v>
                </c:pt>
                <c:pt idx="483">
                  <c:v>53</c:v>
                </c:pt>
                <c:pt idx="484">
                  <c:v>54.25</c:v>
                </c:pt>
                <c:pt idx="485">
                  <c:v>60.5</c:v>
                </c:pt>
                <c:pt idx="486">
                  <c:v>63.5</c:v>
                </c:pt>
                <c:pt idx="487">
                  <c:v>64.5</c:v>
                </c:pt>
                <c:pt idx="488">
                  <c:v>63.25</c:v>
                </c:pt>
                <c:pt idx="489">
                  <c:v>64</c:v>
                </c:pt>
                <c:pt idx="490">
                  <c:v>66.25</c:v>
                </c:pt>
                <c:pt idx="491">
                  <c:v>69</c:v>
                </c:pt>
                <c:pt idx="492">
                  <c:v>74</c:v>
                </c:pt>
                <c:pt idx="493">
                  <c:v>75.75</c:v>
                </c:pt>
                <c:pt idx="494">
                  <c:v>67.75</c:v>
                </c:pt>
                <c:pt idx="495">
                  <c:v>72</c:v>
                </c:pt>
                <c:pt idx="496">
                  <c:v>71.25</c:v>
                </c:pt>
                <c:pt idx="497">
                  <c:v>75.25</c:v>
                </c:pt>
                <c:pt idx="498">
                  <c:v>79.75</c:v>
                </c:pt>
                <c:pt idx="499">
                  <c:v>87.75</c:v>
                </c:pt>
                <c:pt idx="500">
                  <c:v>84</c:v>
                </c:pt>
                <c:pt idx="501">
                  <c:v>83.25</c:v>
                </c:pt>
                <c:pt idx="502">
                  <c:v>83</c:v>
                </c:pt>
                <c:pt idx="503">
                  <c:v>86.5</c:v>
                </c:pt>
                <c:pt idx="504">
                  <c:v>91.5</c:v>
                </c:pt>
                <c:pt idx="505">
                  <c:v>96.5</c:v>
                </c:pt>
                <c:pt idx="506">
                  <c:v>85.5</c:v>
                </c:pt>
                <c:pt idx="507">
                  <c:v>87.75</c:v>
                </c:pt>
                <c:pt idx="508">
                  <c:v>84.75</c:v>
                </c:pt>
                <c:pt idx="509">
                  <c:v>87</c:v>
                </c:pt>
                <c:pt idx="510">
                  <c:v>82.25</c:v>
                </c:pt>
                <c:pt idx="511">
                  <c:v>81</c:v>
                </c:pt>
                <c:pt idx="512">
                  <c:v>83.25</c:v>
                </c:pt>
                <c:pt idx="513">
                  <c:v>87.5</c:v>
                </c:pt>
                <c:pt idx="514">
                  <c:v>90</c:v>
                </c:pt>
                <c:pt idx="515">
                  <c:v>88.25</c:v>
                </c:pt>
                <c:pt idx="516">
                  <c:v>92.5</c:v>
                </c:pt>
                <c:pt idx="517">
                  <c:v>91.5</c:v>
                </c:pt>
                <c:pt idx="518">
                  <c:v>93</c:v>
                </c:pt>
                <c:pt idx="519">
                  <c:v>89</c:v>
                </c:pt>
                <c:pt idx="520">
                  <c:v>94.25</c:v>
                </c:pt>
                <c:pt idx="521">
                  <c:v>96</c:v>
                </c:pt>
                <c:pt idx="522">
                  <c:v>96.25</c:v>
                </c:pt>
                <c:pt idx="523">
                  <c:v>95.25</c:v>
                </c:pt>
                <c:pt idx="524">
                  <c:v>96.25</c:v>
                </c:pt>
                <c:pt idx="525">
                  <c:v>100</c:v>
                </c:pt>
                <c:pt idx="526">
                  <c:v>96.5</c:v>
                </c:pt>
                <c:pt idx="527">
                  <c:v>98.75</c:v>
                </c:pt>
                <c:pt idx="528">
                  <c:v>99</c:v>
                </c:pt>
                <c:pt idx="529">
                  <c:v>101.25</c:v>
                </c:pt>
                <c:pt idx="530">
                  <c:v>98.5</c:v>
                </c:pt>
                <c:pt idx="531">
                  <c:v>99.5</c:v>
                </c:pt>
                <c:pt idx="532">
                  <c:v>100</c:v>
                </c:pt>
                <c:pt idx="533">
                  <c:v>104.75</c:v>
                </c:pt>
                <c:pt idx="534">
                  <c:v>104.25</c:v>
                </c:pt>
                <c:pt idx="535">
                  <c:v>100</c:v>
                </c:pt>
                <c:pt idx="536">
                  <c:v>98.75</c:v>
                </c:pt>
                <c:pt idx="537">
                  <c:v>101.5</c:v>
                </c:pt>
                <c:pt idx="538">
                  <c:v>101.75</c:v>
                </c:pt>
                <c:pt idx="539">
                  <c:v>98.25</c:v>
                </c:pt>
                <c:pt idx="540">
                  <c:v>97.5</c:v>
                </c:pt>
                <c:pt idx="541">
                  <c:v>98.5</c:v>
                </c:pt>
                <c:pt idx="542">
                  <c:v>95.75</c:v>
                </c:pt>
                <c:pt idx="543">
                  <c:v>91.5</c:v>
                </c:pt>
                <c:pt idx="544">
                  <c:v>94</c:v>
                </c:pt>
                <c:pt idx="545">
                  <c:v>96</c:v>
                </c:pt>
                <c:pt idx="546">
                  <c:v>96</c:v>
                </c:pt>
                <c:pt idx="547">
                  <c:v>94</c:v>
                </c:pt>
                <c:pt idx="548">
                  <c:v>95.75</c:v>
                </c:pt>
                <c:pt idx="549">
                  <c:v>91.75</c:v>
                </c:pt>
                <c:pt idx="550">
                  <c:v>87.25</c:v>
                </c:pt>
                <c:pt idx="551">
                  <c:v>94.25</c:v>
                </c:pt>
                <c:pt idx="552">
                  <c:v>94.5</c:v>
                </c:pt>
                <c:pt idx="553">
                  <c:v>96.5</c:v>
                </c:pt>
                <c:pt idx="554">
                  <c:v>95</c:v>
                </c:pt>
                <c:pt idx="555">
                  <c:v>91</c:v>
                </c:pt>
                <c:pt idx="556">
                  <c:v>85.5</c:v>
                </c:pt>
                <c:pt idx="557">
                  <c:v>85.5</c:v>
                </c:pt>
                <c:pt idx="558">
                  <c:v>87.25</c:v>
                </c:pt>
                <c:pt idx="559">
                  <c:v>85</c:v>
                </c:pt>
                <c:pt idx="560">
                  <c:v>87.25</c:v>
                </c:pt>
                <c:pt idx="561">
                  <c:v>88.25</c:v>
                </c:pt>
                <c:pt idx="562">
                  <c:v>89.25</c:v>
                </c:pt>
                <c:pt idx="563">
                  <c:v>90</c:v>
                </c:pt>
                <c:pt idx="564">
                  <c:v>89.75</c:v>
                </c:pt>
                <c:pt idx="565">
                  <c:v>92.5</c:v>
                </c:pt>
                <c:pt idx="566">
                  <c:v>89</c:v>
                </c:pt>
                <c:pt idx="567">
                  <c:v>87.75</c:v>
                </c:pt>
                <c:pt idx="568">
                  <c:v>88.25</c:v>
                </c:pt>
                <c:pt idx="569">
                  <c:v>94</c:v>
                </c:pt>
                <c:pt idx="570">
                  <c:v>97.5</c:v>
                </c:pt>
                <c:pt idx="571">
                  <c:v>102</c:v>
                </c:pt>
                <c:pt idx="572">
                  <c:v>104</c:v>
                </c:pt>
                <c:pt idx="573">
                  <c:v>110</c:v>
                </c:pt>
                <c:pt idx="574">
                  <c:v>112</c:v>
                </c:pt>
                <c:pt idx="575">
                  <c:v>111</c:v>
                </c:pt>
                <c:pt idx="576">
                  <c:v>113</c:v>
                </c:pt>
                <c:pt idx="577">
                  <c:v>114.5</c:v>
                </c:pt>
                <c:pt idx="578">
                  <c:v>112.25</c:v>
                </c:pt>
                <c:pt idx="579">
                  <c:v>108.5</c:v>
                </c:pt>
                <c:pt idx="580">
                  <c:v>112</c:v>
                </c:pt>
                <c:pt idx="581">
                  <c:v>115.75</c:v>
                </c:pt>
                <c:pt idx="582">
                  <c:v>119.5</c:v>
                </c:pt>
                <c:pt idx="583">
                  <c:v>123.75</c:v>
                </c:pt>
                <c:pt idx="584">
                  <c:v>124</c:v>
                </c:pt>
                <c:pt idx="585">
                  <c:v>126.25</c:v>
                </c:pt>
                <c:pt idx="586">
                  <c:v>124</c:v>
                </c:pt>
                <c:pt idx="587">
                  <c:v>126.75</c:v>
                </c:pt>
                <c:pt idx="588">
                  <c:v>127</c:v>
                </c:pt>
                <c:pt idx="589">
                  <c:v>129.25</c:v>
                </c:pt>
                <c:pt idx="590">
                  <c:v>129.25</c:v>
                </c:pt>
                <c:pt idx="591">
                  <c:v>130</c:v>
                </c:pt>
                <c:pt idx="592">
                  <c:v>128.75</c:v>
                </c:pt>
                <c:pt idx="593">
                  <c:v>130.75</c:v>
                </c:pt>
                <c:pt idx="594">
                  <c:v>131</c:v>
                </c:pt>
                <c:pt idx="595">
                  <c:v>128.25</c:v>
                </c:pt>
                <c:pt idx="596">
                  <c:v>132.5</c:v>
                </c:pt>
                <c:pt idx="597">
                  <c:v>132.5</c:v>
                </c:pt>
                <c:pt idx="598">
                  <c:v>137.25</c:v>
                </c:pt>
                <c:pt idx="599">
                  <c:v>136.5</c:v>
                </c:pt>
                <c:pt idx="600">
                  <c:v>136.5</c:v>
                </c:pt>
                <c:pt idx="601">
                  <c:v>135</c:v>
                </c:pt>
                <c:pt idx="602">
                  <c:v>136</c:v>
                </c:pt>
                <c:pt idx="603">
                  <c:v>137</c:v>
                </c:pt>
                <c:pt idx="604">
                  <c:v>137.25</c:v>
                </c:pt>
                <c:pt idx="605">
                  <c:v>136.25</c:v>
                </c:pt>
                <c:pt idx="606">
                  <c:v>138.75</c:v>
                </c:pt>
                <c:pt idx="607">
                  <c:v>136.75</c:v>
                </c:pt>
                <c:pt idx="608">
                  <c:v>136</c:v>
                </c:pt>
                <c:pt idx="609">
                  <c:v>134.25</c:v>
                </c:pt>
                <c:pt idx="610">
                  <c:v>137</c:v>
                </c:pt>
                <c:pt idx="611">
                  <c:v>137</c:v>
                </c:pt>
                <c:pt idx="612">
                  <c:v>134</c:v>
                </c:pt>
                <c:pt idx="613">
                  <c:v>132.75</c:v>
                </c:pt>
                <c:pt idx="614">
                  <c:v>127.25</c:v>
                </c:pt>
                <c:pt idx="615">
                  <c:v>133.5</c:v>
                </c:pt>
                <c:pt idx="616">
                  <c:v>142.5</c:v>
                </c:pt>
                <c:pt idx="617">
                  <c:v>135.25</c:v>
                </c:pt>
                <c:pt idx="618">
                  <c:v>141.75</c:v>
                </c:pt>
                <c:pt idx="619">
                  <c:v>141</c:v>
                </c:pt>
                <c:pt idx="620">
                  <c:v>142</c:v>
                </c:pt>
                <c:pt idx="621">
                  <c:v>141</c:v>
                </c:pt>
                <c:pt idx="622">
                  <c:v>144.75</c:v>
                </c:pt>
                <c:pt idx="623">
                  <c:v>145.25</c:v>
                </c:pt>
                <c:pt idx="624">
                  <c:v>143.5</c:v>
                </c:pt>
                <c:pt idx="625">
                  <c:v>147</c:v>
                </c:pt>
                <c:pt idx="626">
                  <c:v>144</c:v>
                </c:pt>
                <c:pt idx="627">
                  <c:v>137.75</c:v>
                </c:pt>
                <c:pt idx="628">
                  <c:v>140</c:v>
                </c:pt>
                <c:pt idx="629">
                  <c:v>137.75</c:v>
                </c:pt>
                <c:pt idx="630">
                  <c:v>134</c:v>
                </c:pt>
                <c:pt idx="631">
                  <c:v>136</c:v>
                </c:pt>
                <c:pt idx="632">
                  <c:v>134.75</c:v>
                </c:pt>
                <c:pt idx="633">
                  <c:v>133.25</c:v>
                </c:pt>
                <c:pt idx="634">
                  <c:v>132.25</c:v>
                </c:pt>
                <c:pt idx="635">
                  <c:v>128</c:v>
                </c:pt>
                <c:pt idx="636">
                  <c:v>131</c:v>
                </c:pt>
                <c:pt idx="637">
                  <c:v>134.25</c:v>
                </c:pt>
                <c:pt idx="638">
                  <c:v>130.75</c:v>
                </c:pt>
                <c:pt idx="639">
                  <c:v>135.5</c:v>
                </c:pt>
                <c:pt idx="640">
                  <c:v>140.75</c:v>
                </c:pt>
                <c:pt idx="641">
                  <c:v>142</c:v>
                </c:pt>
                <c:pt idx="642">
                  <c:v>142</c:v>
                </c:pt>
                <c:pt idx="643">
                  <c:v>139.25</c:v>
                </c:pt>
                <c:pt idx="644">
                  <c:v>143</c:v>
                </c:pt>
                <c:pt idx="645">
                  <c:v>145.5</c:v>
                </c:pt>
                <c:pt idx="646">
                  <c:v>142.25</c:v>
                </c:pt>
                <c:pt idx="647">
                  <c:v>145.5</c:v>
                </c:pt>
                <c:pt idx="648">
                  <c:v>156</c:v>
                </c:pt>
                <c:pt idx="649">
                  <c:v>170.5</c:v>
                </c:pt>
                <c:pt idx="650">
                  <c:v>174.5</c:v>
                </c:pt>
                <c:pt idx="651">
                  <c:v>177.5</c:v>
                </c:pt>
                <c:pt idx="652">
                  <c:v>173</c:v>
                </c:pt>
                <c:pt idx="653">
                  <c:v>169.5</c:v>
                </c:pt>
                <c:pt idx="654">
                  <c:v>162.5</c:v>
                </c:pt>
                <c:pt idx="655">
                  <c:v>164.5</c:v>
                </c:pt>
                <c:pt idx="656">
                  <c:v>158.5</c:v>
                </c:pt>
                <c:pt idx="657">
                  <c:v>162</c:v>
                </c:pt>
                <c:pt idx="658">
                  <c:v>161.5</c:v>
                </c:pt>
                <c:pt idx="659">
                  <c:v>155.5</c:v>
                </c:pt>
                <c:pt idx="660">
                  <c:v>154.5</c:v>
                </c:pt>
                <c:pt idx="661">
                  <c:v>159.5</c:v>
                </c:pt>
                <c:pt idx="662">
                  <c:v>157.5</c:v>
                </c:pt>
                <c:pt idx="663">
                  <c:v>152.5</c:v>
                </c:pt>
                <c:pt idx="664">
                  <c:v>149</c:v>
                </c:pt>
                <c:pt idx="665">
                  <c:v>149.5</c:v>
                </c:pt>
                <c:pt idx="666">
                  <c:v>159.5</c:v>
                </c:pt>
                <c:pt idx="667">
                  <c:v>154</c:v>
                </c:pt>
                <c:pt idx="668">
                  <c:v>164</c:v>
                </c:pt>
                <c:pt idx="669">
                  <c:v>165</c:v>
                </c:pt>
                <c:pt idx="670">
                  <c:v>154</c:v>
                </c:pt>
                <c:pt idx="671">
                  <c:v>154</c:v>
                </c:pt>
                <c:pt idx="672">
                  <c:v>154</c:v>
                </c:pt>
                <c:pt idx="673">
                  <c:v>152</c:v>
                </c:pt>
                <c:pt idx="674">
                  <c:v>152</c:v>
                </c:pt>
                <c:pt idx="675">
                  <c:v>148.5</c:v>
                </c:pt>
                <c:pt idx="676">
                  <c:v>145.25</c:v>
                </c:pt>
                <c:pt idx="677">
                  <c:v>151</c:v>
                </c:pt>
                <c:pt idx="678">
                  <c:v>147.5</c:v>
                </c:pt>
                <c:pt idx="679">
                  <c:v>146</c:v>
                </c:pt>
                <c:pt idx="680">
                  <c:v>144.5</c:v>
                </c:pt>
                <c:pt idx="681">
                  <c:v>141.5</c:v>
                </c:pt>
                <c:pt idx="682">
                  <c:v>146</c:v>
                </c:pt>
                <c:pt idx="683">
                  <c:v>152.5</c:v>
                </c:pt>
                <c:pt idx="684">
                  <c:v>144.25</c:v>
                </c:pt>
                <c:pt idx="685">
                  <c:v>143.75</c:v>
                </c:pt>
                <c:pt idx="686">
                  <c:v>148</c:v>
                </c:pt>
                <c:pt idx="687">
                  <c:v>149.75</c:v>
                </c:pt>
                <c:pt idx="688">
                  <c:v>150.5</c:v>
                </c:pt>
                <c:pt idx="689">
                  <c:v>149.5</c:v>
                </c:pt>
                <c:pt idx="690">
                  <c:v>159.5</c:v>
                </c:pt>
                <c:pt idx="691">
                  <c:v>162.5</c:v>
                </c:pt>
                <c:pt idx="692">
                  <c:v>168</c:v>
                </c:pt>
                <c:pt idx="693">
                  <c:v>167</c:v>
                </c:pt>
                <c:pt idx="694">
                  <c:v>169.5</c:v>
                </c:pt>
                <c:pt idx="695">
                  <c:v>163.5</c:v>
                </c:pt>
                <c:pt idx="696">
                  <c:v>166</c:v>
                </c:pt>
                <c:pt idx="697">
                  <c:v>165.5</c:v>
                </c:pt>
                <c:pt idx="698">
                  <c:v>165</c:v>
                </c:pt>
                <c:pt idx="699">
                  <c:v>176</c:v>
                </c:pt>
                <c:pt idx="700">
                  <c:v>172</c:v>
                </c:pt>
                <c:pt idx="701">
                  <c:v>177.5</c:v>
                </c:pt>
                <c:pt idx="702">
                  <c:v>176</c:v>
                </c:pt>
                <c:pt idx="703">
                  <c:v>177</c:v>
                </c:pt>
                <c:pt idx="704">
                  <c:v>179</c:v>
                </c:pt>
                <c:pt idx="705">
                  <c:v>174</c:v>
                </c:pt>
                <c:pt idx="706">
                  <c:v>171.5</c:v>
                </c:pt>
                <c:pt idx="707">
                  <c:v>166.5</c:v>
                </c:pt>
                <c:pt idx="708">
                  <c:v>166.5</c:v>
                </c:pt>
                <c:pt idx="709">
                  <c:v>170.5</c:v>
                </c:pt>
                <c:pt idx="710">
                  <c:v>162</c:v>
                </c:pt>
                <c:pt idx="711">
                  <c:v>160.5</c:v>
                </c:pt>
                <c:pt idx="712">
                  <c:v>151</c:v>
                </c:pt>
                <c:pt idx="713">
                  <c:v>153</c:v>
                </c:pt>
                <c:pt idx="714">
                  <c:v>149.25</c:v>
                </c:pt>
                <c:pt idx="715">
                  <c:v>144</c:v>
                </c:pt>
                <c:pt idx="716">
                  <c:v>145</c:v>
                </c:pt>
                <c:pt idx="717">
                  <c:v>149.25</c:v>
                </c:pt>
                <c:pt idx="718">
                  <c:v>141</c:v>
                </c:pt>
                <c:pt idx="719">
                  <c:v>152.5</c:v>
                </c:pt>
                <c:pt idx="720">
                  <c:v>155.5</c:v>
                </c:pt>
                <c:pt idx="721">
                  <c:v>165</c:v>
                </c:pt>
                <c:pt idx="722">
                  <c:v>161.5</c:v>
                </c:pt>
                <c:pt idx="723">
                  <c:v>168.5</c:v>
                </c:pt>
                <c:pt idx="724">
                  <c:v>170</c:v>
                </c:pt>
                <c:pt idx="725">
                  <c:v>177</c:v>
                </c:pt>
                <c:pt idx="726">
                  <c:v>172</c:v>
                </c:pt>
                <c:pt idx="727">
                  <c:v>178</c:v>
                </c:pt>
                <c:pt idx="728">
                  <c:v>176</c:v>
                </c:pt>
                <c:pt idx="729">
                  <c:v>176</c:v>
                </c:pt>
                <c:pt idx="730">
                  <c:v>177.5</c:v>
                </c:pt>
                <c:pt idx="731">
                  <c:v>182</c:v>
                </c:pt>
                <c:pt idx="732">
                  <c:v>181</c:v>
                </c:pt>
                <c:pt idx="733">
                  <c:v>178</c:v>
                </c:pt>
                <c:pt idx="734">
                  <c:v>172</c:v>
                </c:pt>
                <c:pt idx="735">
                  <c:v>178</c:v>
                </c:pt>
                <c:pt idx="736">
                  <c:v>171.5</c:v>
                </c:pt>
                <c:pt idx="737">
                  <c:v>167</c:v>
                </c:pt>
                <c:pt idx="738">
                  <c:v>174</c:v>
                </c:pt>
                <c:pt idx="739">
                  <c:v>180</c:v>
                </c:pt>
                <c:pt idx="740">
                  <c:v>184</c:v>
                </c:pt>
                <c:pt idx="741">
                  <c:v>188</c:v>
                </c:pt>
                <c:pt idx="742">
                  <c:v>191</c:v>
                </c:pt>
                <c:pt idx="743">
                  <c:v>191.5</c:v>
                </c:pt>
                <c:pt idx="744">
                  <c:v>188</c:v>
                </c:pt>
                <c:pt idx="745">
                  <c:v>190</c:v>
                </c:pt>
                <c:pt idx="746">
                  <c:v>185.5</c:v>
                </c:pt>
                <c:pt idx="747">
                  <c:v>184</c:v>
                </c:pt>
                <c:pt idx="748">
                  <c:v>177</c:v>
                </c:pt>
                <c:pt idx="749">
                  <c:v>177.5</c:v>
                </c:pt>
                <c:pt idx="750">
                  <c:v>177.5</c:v>
                </c:pt>
                <c:pt idx="751">
                  <c:v>175.5</c:v>
                </c:pt>
                <c:pt idx="752">
                  <c:v>173.5</c:v>
                </c:pt>
                <c:pt idx="753">
                  <c:v>168.5</c:v>
                </c:pt>
                <c:pt idx="754">
                  <c:v>165</c:v>
                </c:pt>
                <c:pt idx="755">
                  <c:v>166</c:v>
                </c:pt>
                <c:pt idx="756">
                  <c:v>164</c:v>
                </c:pt>
                <c:pt idx="757">
                  <c:v>163.5</c:v>
                </c:pt>
                <c:pt idx="758">
                  <c:v>164.5</c:v>
                </c:pt>
                <c:pt idx="759">
                  <c:v>165.5</c:v>
                </c:pt>
                <c:pt idx="760">
                  <c:v>164.5</c:v>
                </c:pt>
                <c:pt idx="761">
                  <c:v>169</c:v>
                </c:pt>
                <c:pt idx="762">
                  <c:v>163.5</c:v>
                </c:pt>
                <c:pt idx="763">
                  <c:v>162.5</c:v>
                </c:pt>
                <c:pt idx="764">
                  <c:v>166</c:v>
                </c:pt>
                <c:pt idx="765">
                  <c:v>170</c:v>
                </c:pt>
                <c:pt idx="766">
                  <c:v>166.5</c:v>
                </c:pt>
                <c:pt idx="767">
                  <c:v>164</c:v>
                </c:pt>
                <c:pt idx="768">
                  <c:v>156.5</c:v>
                </c:pt>
                <c:pt idx="769">
                  <c:v>156.5</c:v>
                </c:pt>
                <c:pt idx="770">
                  <c:v>161</c:v>
                </c:pt>
                <c:pt idx="771">
                  <c:v>163.5</c:v>
                </c:pt>
                <c:pt idx="772">
                  <c:v>169</c:v>
                </c:pt>
                <c:pt idx="773">
                  <c:v>171</c:v>
                </c:pt>
                <c:pt idx="774">
                  <c:v>167.5</c:v>
                </c:pt>
                <c:pt idx="775">
                  <c:v>160.5</c:v>
                </c:pt>
                <c:pt idx="776">
                  <c:v>157</c:v>
                </c:pt>
                <c:pt idx="777">
                  <c:v>159</c:v>
                </c:pt>
                <c:pt idx="778">
                  <c:v>167</c:v>
                </c:pt>
                <c:pt idx="779">
                  <c:v>169</c:v>
                </c:pt>
                <c:pt idx="780">
                  <c:v>166.5</c:v>
                </c:pt>
                <c:pt idx="781">
                  <c:v>161.5</c:v>
                </c:pt>
                <c:pt idx="782">
                  <c:v>155</c:v>
                </c:pt>
                <c:pt idx="783">
                  <c:v>156.5</c:v>
                </c:pt>
                <c:pt idx="784">
                  <c:v>154.5</c:v>
                </c:pt>
                <c:pt idx="785">
                  <c:v>152.5</c:v>
                </c:pt>
                <c:pt idx="786">
                  <c:v>160.5</c:v>
                </c:pt>
                <c:pt idx="787">
                  <c:v>165.5</c:v>
                </c:pt>
                <c:pt idx="788">
                  <c:v>165</c:v>
                </c:pt>
                <c:pt idx="789">
                  <c:v>157</c:v>
                </c:pt>
                <c:pt idx="790">
                  <c:v>162</c:v>
                </c:pt>
                <c:pt idx="791">
                  <c:v>173</c:v>
                </c:pt>
                <c:pt idx="792">
                  <c:v>167</c:v>
                </c:pt>
                <c:pt idx="793">
                  <c:v>168</c:v>
                </c:pt>
                <c:pt idx="794">
                  <c:v>169</c:v>
                </c:pt>
                <c:pt idx="795">
                  <c:v>172.5</c:v>
                </c:pt>
                <c:pt idx="796">
                  <c:v>167</c:v>
                </c:pt>
                <c:pt idx="797">
                  <c:v>170.5</c:v>
                </c:pt>
                <c:pt idx="798">
                  <c:v>167</c:v>
                </c:pt>
                <c:pt idx="799">
                  <c:v>168</c:v>
                </c:pt>
                <c:pt idx="800">
                  <c:v>167</c:v>
                </c:pt>
                <c:pt idx="801">
                  <c:v>188</c:v>
                </c:pt>
                <c:pt idx="802">
                  <c:v>188.5</c:v>
                </c:pt>
                <c:pt idx="803">
                  <c:v>190</c:v>
                </c:pt>
                <c:pt idx="804">
                  <c:v>188.5</c:v>
                </c:pt>
                <c:pt idx="805">
                  <c:v>192</c:v>
                </c:pt>
                <c:pt idx="806">
                  <c:v>195.5</c:v>
                </c:pt>
                <c:pt idx="807">
                  <c:v>202.5</c:v>
                </c:pt>
                <c:pt idx="808">
                  <c:v>205.5</c:v>
                </c:pt>
                <c:pt idx="809">
                  <c:v>199</c:v>
                </c:pt>
                <c:pt idx="810">
                  <c:v>198.5</c:v>
                </c:pt>
                <c:pt idx="811">
                  <c:v>197.5</c:v>
                </c:pt>
                <c:pt idx="812">
                  <c:v>193.5</c:v>
                </c:pt>
                <c:pt idx="813">
                  <c:v>191</c:v>
                </c:pt>
                <c:pt idx="814">
                  <c:v>191</c:v>
                </c:pt>
                <c:pt idx="815">
                  <c:v>191.5</c:v>
                </c:pt>
                <c:pt idx="816">
                  <c:v>191</c:v>
                </c:pt>
                <c:pt idx="817">
                  <c:v>189.5</c:v>
                </c:pt>
                <c:pt idx="818">
                  <c:v>179.5</c:v>
                </c:pt>
                <c:pt idx="819">
                  <c:v>173.5</c:v>
                </c:pt>
                <c:pt idx="820">
                  <c:v>176.5</c:v>
                </c:pt>
                <c:pt idx="821">
                  <c:v>173.5</c:v>
                </c:pt>
                <c:pt idx="822">
                  <c:v>172.5</c:v>
                </c:pt>
                <c:pt idx="823">
                  <c:v>176.5</c:v>
                </c:pt>
                <c:pt idx="824">
                  <c:v>174.5</c:v>
                </c:pt>
                <c:pt idx="825">
                  <c:v>181</c:v>
                </c:pt>
                <c:pt idx="826">
                  <c:v>178</c:v>
                </c:pt>
                <c:pt idx="827">
                  <c:v>176.5</c:v>
                </c:pt>
                <c:pt idx="828">
                  <c:v>174</c:v>
                </c:pt>
                <c:pt idx="829">
                  <c:v>172</c:v>
                </c:pt>
                <c:pt idx="830">
                  <c:v>168</c:v>
                </c:pt>
                <c:pt idx="831">
                  <c:v>168.5</c:v>
                </c:pt>
                <c:pt idx="832">
                  <c:v>169</c:v>
                </c:pt>
                <c:pt idx="833">
                  <c:v>172</c:v>
                </c:pt>
                <c:pt idx="834">
                  <c:v>165</c:v>
                </c:pt>
                <c:pt idx="835">
                  <c:v>175</c:v>
                </c:pt>
                <c:pt idx="836">
                  <c:v>180.5</c:v>
                </c:pt>
                <c:pt idx="837">
                  <c:v>181</c:v>
                </c:pt>
                <c:pt idx="838">
                  <c:v>174.5</c:v>
                </c:pt>
                <c:pt idx="839">
                  <c:v>176</c:v>
                </c:pt>
                <c:pt idx="840">
                  <c:v>173</c:v>
                </c:pt>
                <c:pt idx="841">
                  <c:v>175</c:v>
                </c:pt>
                <c:pt idx="842">
                  <c:v>173</c:v>
                </c:pt>
                <c:pt idx="843">
                  <c:v>173</c:v>
                </c:pt>
                <c:pt idx="844">
                  <c:v>173.5</c:v>
                </c:pt>
                <c:pt idx="845">
                  <c:v>171</c:v>
                </c:pt>
                <c:pt idx="846">
                  <c:v>171</c:v>
                </c:pt>
                <c:pt idx="847">
                  <c:v>170.5</c:v>
                </c:pt>
                <c:pt idx="848">
                  <c:v>171</c:v>
                </c:pt>
                <c:pt idx="849">
                  <c:v>172.25</c:v>
                </c:pt>
                <c:pt idx="850">
                  <c:v>166.25</c:v>
                </c:pt>
                <c:pt idx="851">
                  <c:v>163.75</c:v>
                </c:pt>
                <c:pt idx="852">
                  <c:v>163.5</c:v>
                </c:pt>
                <c:pt idx="853">
                  <c:v>162</c:v>
                </c:pt>
                <c:pt idx="854">
                  <c:v>159</c:v>
                </c:pt>
                <c:pt idx="855">
                  <c:v>161.75</c:v>
                </c:pt>
                <c:pt idx="856">
                  <c:v>165</c:v>
                </c:pt>
                <c:pt idx="857">
                  <c:v>164.5</c:v>
                </c:pt>
                <c:pt idx="858">
                  <c:v>166</c:v>
                </c:pt>
                <c:pt idx="859">
                  <c:v>167.5</c:v>
                </c:pt>
                <c:pt idx="860">
                  <c:v>166.75</c:v>
                </c:pt>
                <c:pt idx="861">
                  <c:v>158.25</c:v>
                </c:pt>
                <c:pt idx="862">
                  <c:v>156.25</c:v>
                </c:pt>
                <c:pt idx="863">
                  <c:v>151.75</c:v>
                </c:pt>
                <c:pt idx="864">
                  <c:v>155</c:v>
                </c:pt>
                <c:pt idx="865">
                  <c:v>153.5</c:v>
                </c:pt>
                <c:pt idx="866">
                  <c:v>151.5</c:v>
                </c:pt>
                <c:pt idx="867">
                  <c:v>152</c:v>
                </c:pt>
                <c:pt idx="868">
                  <c:v>151.5</c:v>
                </c:pt>
                <c:pt idx="869">
                  <c:v>151.25</c:v>
                </c:pt>
                <c:pt idx="870">
                  <c:v>149</c:v>
                </c:pt>
                <c:pt idx="871">
                  <c:v>146.25</c:v>
                </c:pt>
                <c:pt idx="872">
                  <c:v>150</c:v>
                </c:pt>
                <c:pt idx="873">
                  <c:v>148.75</c:v>
                </c:pt>
                <c:pt idx="874">
                  <c:v>144.25</c:v>
                </c:pt>
                <c:pt idx="875">
                  <c:v>144</c:v>
                </c:pt>
                <c:pt idx="876">
                  <c:v>142</c:v>
                </c:pt>
                <c:pt idx="877">
                  <c:v>139.75</c:v>
                </c:pt>
                <c:pt idx="878">
                  <c:v>140</c:v>
                </c:pt>
                <c:pt idx="879">
                  <c:v>137.5</c:v>
                </c:pt>
                <c:pt idx="880">
                  <c:v>135.5</c:v>
                </c:pt>
                <c:pt idx="881">
                  <c:v>138</c:v>
                </c:pt>
                <c:pt idx="882">
                  <c:v>137</c:v>
                </c:pt>
                <c:pt idx="883">
                  <c:v>139.25</c:v>
                </c:pt>
                <c:pt idx="884">
                  <c:v>137.75</c:v>
                </c:pt>
                <c:pt idx="885">
                  <c:v>132.5</c:v>
                </c:pt>
                <c:pt idx="886">
                  <c:v>132.25</c:v>
                </c:pt>
                <c:pt idx="887">
                  <c:v>133</c:v>
                </c:pt>
                <c:pt idx="888">
                  <c:v>126.5</c:v>
                </c:pt>
                <c:pt idx="889">
                  <c:v>135.5</c:v>
                </c:pt>
                <c:pt idx="890">
                  <c:v>135.25</c:v>
                </c:pt>
                <c:pt idx="891">
                  <c:v>141</c:v>
                </c:pt>
                <c:pt idx="892">
                  <c:v>143.5</c:v>
                </c:pt>
                <c:pt idx="893">
                  <c:v>142.25</c:v>
                </c:pt>
                <c:pt idx="894">
                  <c:v>142</c:v>
                </c:pt>
                <c:pt idx="895">
                  <c:v>140.25</c:v>
                </c:pt>
                <c:pt idx="896">
                  <c:v>134</c:v>
                </c:pt>
                <c:pt idx="897">
                  <c:v>132</c:v>
                </c:pt>
                <c:pt idx="898">
                  <c:v>135.75</c:v>
                </c:pt>
                <c:pt idx="899">
                  <c:v>133</c:v>
                </c:pt>
                <c:pt idx="900">
                  <c:v>135</c:v>
                </c:pt>
                <c:pt idx="901">
                  <c:v>137.25</c:v>
                </c:pt>
                <c:pt idx="902">
                  <c:v>142.5</c:v>
                </c:pt>
                <c:pt idx="903">
                  <c:v>141</c:v>
                </c:pt>
                <c:pt idx="904">
                  <c:v>141.75</c:v>
                </c:pt>
                <c:pt idx="905">
                  <c:v>140.25</c:v>
                </c:pt>
                <c:pt idx="906">
                  <c:v>138.75</c:v>
                </c:pt>
                <c:pt idx="907">
                  <c:v>140.5</c:v>
                </c:pt>
                <c:pt idx="908">
                  <c:v>139</c:v>
                </c:pt>
                <c:pt idx="909">
                  <c:v>138.75</c:v>
                </c:pt>
                <c:pt idx="910">
                  <c:v>138.75</c:v>
                </c:pt>
                <c:pt idx="911">
                  <c:v>138.75</c:v>
                </c:pt>
                <c:pt idx="912">
                  <c:v>139</c:v>
                </c:pt>
                <c:pt idx="913">
                  <c:v>139</c:v>
                </c:pt>
                <c:pt idx="914">
                  <c:v>135.75</c:v>
                </c:pt>
                <c:pt idx="915">
                  <c:v>135.75</c:v>
                </c:pt>
                <c:pt idx="916">
                  <c:v>132.75</c:v>
                </c:pt>
                <c:pt idx="917">
                  <c:v>132</c:v>
                </c:pt>
                <c:pt idx="918">
                  <c:v>131.5</c:v>
                </c:pt>
                <c:pt idx="919">
                  <c:v>129</c:v>
                </c:pt>
                <c:pt idx="920">
                  <c:v>128.25</c:v>
                </c:pt>
                <c:pt idx="921">
                  <c:v>125</c:v>
                </c:pt>
                <c:pt idx="922">
                  <c:v>124.75</c:v>
                </c:pt>
                <c:pt idx="923">
                  <c:v>121.375</c:v>
                </c:pt>
                <c:pt idx="924">
                  <c:v>121.25</c:v>
                </c:pt>
                <c:pt idx="925">
                  <c:v>122.875</c:v>
                </c:pt>
                <c:pt idx="926">
                  <c:v>118.5</c:v>
                </c:pt>
                <c:pt idx="927">
                  <c:v>118.25</c:v>
                </c:pt>
                <c:pt idx="928">
                  <c:v>118.25</c:v>
                </c:pt>
                <c:pt idx="929">
                  <c:v>118</c:v>
                </c:pt>
                <c:pt idx="930">
                  <c:v>120.75</c:v>
                </c:pt>
                <c:pt idx="931">
                  <c:v>123.5</c:v>
                </c:pt>
                <c:pt idx="932">
                  <c:v>123.375</c:v>
                </c:pt>
                <c:pt idx="933">
                  <c:v>122.5</c:v>
                </c:pt>
                <c:pt idx="934">
                  <c:v>123.75</c:v>
                </c:pt>
                <c:pt idx="935">
                  <c:v>126.5</c:v>
                </c:pt>
                <c:pt idx="936">
                  <c:v>123</c:v>
                </c:pt>
                <c:pt idx="937">
                  <c:v>124.5</c:v>
                </c:pt>
                <c:pt idx="938">
                  <c:v>124.375</c:v>
                </c:pt>
                <c:pt idx="939">
                  <c:v>122.25</c:v>
                </c:pt>
                <c:pt idx="940">
                  <c:v>122.875</c:v>
                </c:pt>
                <c:pt idx="941">
                  <c:v>122.625</c:v>
                </c:pt>
                <c:pt idx="942">
                  <c:v>122.625</c:v>
                </c:pt>
                <c:pt idx="943">
                  <c:v>124</c:v>
                </c:pt>
                <c:pt idx="944">
                  <c:v>124.125</c:v>
                </c:pt>
                <c:pt idx="945">
                  <c:v>123.375</c:v>
                </c:pt>
                <c:pt idx="946">
                  <c:v>126</c:v>
                </c:pt>
                <c:pt idx="947">
                  <c:v>125.5</c:v>
                </c:pt>
                <c:pt idx="948">
                  <c:v>123.5</c:v>
                </c:pt>
                <c:pt idx="949">
                  <c:v>122.75</c:v>
                </c:pt>
                <c:pt idx="950">
                  <c:v>123.875</c:v>
                </c:pt>
                <c:pt idx="951">
                  <c:v>123.75</c:v>
                </c:pt>
                <c:pt idx="952">
                  <c:v>123</c:v>
                </c:pt>
                <c:pt idx="953">
                  <c:v>122.375</c:v>
                </c:pt>
                <c:pt idx="954">
                  <c:v>122.5</c:v>
                </c:pt>
                <c:pt idx="955">
                  <c:v>121.5</c:v>
                </c:pt>
                <c:pt idx="956">
                  <c:v>121.875</c:v>
                </c:pt>
                <c:pt idx="957">
                  <c:v>122.125</c:v>
                </c:pt>
                <c:pt idx="958">
                  <c:v>121.75</c:v>
                </c:pt>
                <c:pt idx="959">
                  <c:v>122.625</c:v>
                </c:pt>
                <c:pt idx="960">
                  <c:v>122.5</c:v>
                </c:pt>
                <c:pt idx="961">
                  <c:v>120.875</c:v>
                </c:pt>
                <c:pt idx="962">
                  <c:v>120.25</c:v>
                </c:pt>
                <c:pt idx="963">
                  <c:v>120.5</c:v>
                </c:pt>
                <c:pt idx="964">
                  <c:v>122</c:v>
                </c:pt>
                <c:pt idx="965">
                  <c:v>122</c:v>
                </c:pt>
                <c:pt idx="966">
                  <c:v>120.25</c:v>
                </c:pt>
                <c:pt idx="967">
                  <c:v>122.25</c:v>
                </c:pt>
                <c:pt idx="968">
                  <c:v>122.5</c:v>
                </c:pt>
                <c:pt idx="969">
                  <c:v>123.25</c:v>
                </c:pt>
                <c:pt idx="970">
                  <c:v>123.5</c:v>
                </c:pt>
                <c:pt idx="971">
                  <c:v>122.625</c:v>
                </c:pt>
                <c:pt idx="972">
                  <c:v>125</c:v>
                </c:pt>
                <c:pt idx="973">
                  <c:v>127.75</c:v>
                </c:pt>
                <c:pt idx="974">
                  <c:v>128.5</c:v>
                </c:pt>
                <c:pt idx="975">
                  <c:v>128.25</c:v>
                </c:pt>
                <c:pt idx="976">
                  <c:v>126.75</c:v>
                </c:pt>
                <c:pt idx="977">
                  <c:v>126.75</c:v>
                </c:pt>
                <c:pt idx="978">
                  <c:v>129.5</c:v>
                </c:pt>
                <c:pt idx="979">
                  <c:v>127.75</c:v>
                </c:pt>
                <c:pt idx="980">
                  <c:v>128</c:v>
                </c:pt>
                <c:pt idx="981">
                  <c:v>127.75</c:v>
                </c:pt>
                <c:pt idx="982">
                  <c:v>127</c:v>
                </c:pt>
                <c:pt idx="983">
                  <c:v>127.5</c:v>
                </c:pt>
                <c:pt idx="984">
                  <c:v>126.25</c:v>
                </c:pt>
                <c:pt idx="985">
                  <c:v>126.25</c:v>
                </c:pt>
                <c:pt idx="986">
                  <c:v>127.25</c:v>
                </c:pt>
                <c:pt idx="987">
                  <c:v>127.25</c:v>
                </c:pt>
                <c:pt idx="988">
                  <c:v>126.75</c:v>
                </c:pt>
                <c:pt idx="989">
                  <c:v>127</c:v>
                </c:pt>
                <c:pt idx="990">
                  <c:v>127</c:v>
                </c:pt>
                <c:pt idx="991">
                  <c:v>126.25</c:v>
                </c:pt>
                <c:pt idx="992">
                  <c:v>126.25</c:v>
                </c:pt>
                <c:pt idx="993">
                  <c:v>125.5</c:v>
                </c:pt>
                <c:pt idx="994">
                  <c:v>124.25</c:v>
                </c:pt>
                <c:pt idx="995">
                  <c:v>122.5</c:v>
                </c:pt>
                <c:pt idx="996">
                  <c:v>122.5</c:v>
                </c:pt>
                <c:pt idx="997">
                  <c:v>111.25</c:v>
                </c:pt>
                <c:pt idx="998">
                  <c:v>111.75</c:v>
                </c:pt>
                <c:pt idx="999">
                  <c:v>113.375</c:v>
                </c:pt>
                <c:pt idx="1000">
                  <c:v>118.625</c:v>
                </c:pt>
                <c:pt idx="1001">
                  <c:v>118.75</c:v>
                </c:pt>
                <c:pt idx="1002">
                  <c:v>119.125</c:v>
                </c:pt>
                <c:pt idx="1003">
                  <c:v>112.5</c:v>
                </c:pt>
                <c:pt idx="1004">
                  <c:v>112.875</c:v>
                </c:pt>
                <c:pt idx="1005">
                  <c:v>113.75</c:v>
                </c:pt>
                <c:pt idx="1006">
                  <c:v>114.5</c:v>
                </c:pt>
                <c:pt idx="1007">
                  <c:v>112.25</c:v>
                </c:pt>
                <c:pt idx="1008">
                  <c:v>108</c:v>
                </c:pt>
                <c:pt idx="1009">
                  <c:v>115.125</c:v>
                </c:pt>
                <c:pt idx="1010">
                  <c:v>114.625</c:v>
                </c:pt>
                <c:pt idx="1011">
                  <c:v>110.875</c:v>
                </c:pt>
                <c:pt idx="1012">
                  <c:v>111.5</c:v>
                </c:pt>
                <c:pt idx="1013">
                  <c:v>111.5</c:v>
                </c:pt>
                <c:pt idx="1014">
                  <c:v>112.375</c:v>
                </c:pt>
                <c:pt idx="1015">
                  <c:v>106.75</c:v>
                </c:pt>
                <c:pt idx="1016">
                  <c:v>105</c:v>
                </c:pt>
                <c:pt idx="1017">
                  <c:v>105.5</c:v>
                </c:pt>
                <c:pt idx="1018">
                  <c:v>96.25</c:v>
                </c:pt>
                <c:pt idx="1019">
                  <c:v>87.625</c:v>
                </c:pt>
                <c:pt idx="1020">
                  <c:v>88.5</c:v>
                </c:pt>
                <c:pt idx="1021">
                  <c:v>86.375</c:v>
                </c:pt>
                <c:pt idx="1022">
                  <c:v>87.875</c:v>
                </c:pt>
                <c:pt idx="1023">
                  <c:v>86.5</c:v>
                </c:pt>
                <c:pt idx="1024">
                  <c:v>87.5</c:v>
                </c:pt>
                <c:pt idx="1025">
                  <c:v>86.125</c:v>
                </c:pt>
                <c:pt idx="1026">
                  <c:v>84.625</c:v>
                </c:pt>
                <c:pt idx="1027">
                  <c:v>84.875</c:v>
                </c:pt>
                <c:pt idx="1028">
                  <c:v>84.375</c:v>
                </c:pt>
                <c:pt idx="1029">
                  <c:v>84.25</c:v>
                </c:pt>
                <c:pt idx="1030">
                  <c:v>83.75</c:v>
                </c:pt>
                <c:pt idx="1031">
                  <c:v>83.375</c:v>
                </c:pt>
                <c:pt idx="1032">
                  <c:v>84.25</c:v>
                </c:pt>
                <c:pt idx="1033">
                  <c:v>83.75</c:v>
                </c:pt>
                <c:pt idx="1034">
                  <c:v>83.125</c:v>
                </c:pt>
                <c:pt idx="1035">
                  <c:v>83.125</c:v>
                </c:pt>
                <c:pt idx="1036">
                  <c:v>82.5</c:v>
                </c:pt>
                <c:pt idx="1037">
                  <c:v>82</c:v>
                </c:pt>
                <c:pt idx="1038">
                  <c:v>81.125</c:v>
                </c:pt>
                <c:pt idx="1039">
                  <c:v>80.375</c:v>
                </c:pt>
                <c:pt idx="1040">
                  <c:v>79.875</c:v>
                </c:pt>
                <c:pt idx="1041">
                  <c:v>80</c:v>
                </c:pt>
                <c:pt idx="1042">
                  <c:v>80.5</c:v>
                </c:pt>
                <c:pt idx="1043">
                  <c:v>80.125</c:v>
                </c:pt>
                <c:pt idx="1044">
                  <c:v>80.125</c:v>
                </c:pt>
                <c:pt idx="1045">
                  <c:v>80.25</c:v>
                </c:pt>
                <c:pt idx="1046">
                  <c:v>79.375</c:v>
                </c:pt>
                <c:pt idx="1047">
                  <c:v>79.5</c:v>
                </c:pt>
                <c:pt idx="1048">
                  <c:v>79.25</c:v>
                </c:pt>
                <c:pt idx="1049">
                  <c:v>79.875</c:v>
                </c:pt>
                <c:pt idx="1050">
                  <c:v>80</c:v>
                </c:pt>
                <c:pt idx="1051">
                  <c:v>76.75</c:v>
                </c:pt>
                <c:pt idx="1052">
                  <c:v>77.125</c:v>
                </c:pt>
                <c:pt idx="1053">
                  <c:v>76</c:v>
                </c:pt>
                <c:pt idx="1054">
                  <c:v>75.5</c:v>
                </c:pt>
                <c:pt idx="1055">
                  <c:v>75.5</c:v>
                </c:pt>
                <c:pt idx="1056">
                  <c:v>77.5</c:v>
                </c:pt>
                <c:pt idx="1057">
                  <c:v>77</c:v>
                </c:pt>
                <c:pt idx="1058">
                  <c:v>74.25</c:v>
                </c:pt>
                <c:pt idx="1059">
                  <c:v>75.5</c:v>
                </c:pt>
                <c:pt idx="1060">
                  <c:v>76.125</c:v>
                </c:pt>
                <c:pt idx="1061">
                  <c:v>77.125</c:v>
                </c:pt>
                <c:pt idx="1062">
                  <c:v>78.375</c:v>
                </c:pt>
                <c:pt idx="1063">
                  <c:v>78.125</c:v>
                </c:pt>
                <c:pt idx="1064">
                  <c:v>78.375</c:v>
                </c:pt>
                <c:pt idx="1065">
                  <c:v>78.875</c:v>
                </c:pt>
                <c:pt idx="1066">
                  <c:v>79</c:v>
                </c:pt>
                <c:pt idx="1067">
                  <c:v>78.5</c:v>
                </c:pt>
                <c:pt idx="1068">
                  <c:v>79.25</c:v>
                </c:pt>
                <c:pt idx="1069">
                  <c:v>79.125</c:v>
                </c:pt>
                <c:pt idx="1070">
                  <c:v>80.875</c:v>
                </c:pt>
                <c:pt idx="1071">
                  <c:v>77.25</c:v>
                </c:pt>
                <c:pt idx="1072">
                  <c:v>74.875</c:v>
                </c:pt>
                <c:pt idx="1073">
                  <c:v>74.125</c:v>
                </c:pt>
                <c:pt idx="1074">
                  <c:v>75.25</c:v>
                </c:pt>
                <c:pt idx="1075">
                  <c:v>75.375</c:v>
                </c:pt>
                <c:pt idx="1076">
                  <c:v>75.25</c:v>
                </c:pt>
                <c:pt idx="1077">
                  <c:v>76.625</c:v>
                </c:pt>
                <c:pt idx="1078">
                  <c:v>76.75</c:v>
                </c:pt>
                <c:pt idx="1079">
                  <c:v>76.75</c:v>
                </c:pt>
                <c:pt idx="1080">
                  <c:v>76.75</c:v>
                </c:pt>
                <c:pt idx="1081">
                  <c:v>74.75</c:v>
                </c:pt>
                <c:pt idx="1082">
                  <c:v>74.25</c:v>
                </c:pt>
                <c:pt idx="1083">
                  <c:v>75.75</c:v>
                </c:pt>
                <c:pt idx="1084">
                  <c:v>76</c:v>
                </c:pt>
                <c:pt idx="1085">
                  <c:v>74.75</c:v>
                </c:pt>
                <c:pt idx="1086">
                  <c:v>77</c:v>
                </c:pt>
                <c:pt idx="1087">
                  <c:v>77.875</c:v>
                </c:pt>
                <c:pt idx="1088">
                  <c:v>78.75</c:v>
                </c:pt>
                <c:pt idx="1089">
                  <c:v>78.25</c:v>
                </c:pt>
                <c:pt idx="1090">
                  <c:v>77.375</c:v>
                </c:pt>
                <c:pt idx="1091">
                  <c:v>77.875</c:v>
                </c:pt>
                <c:pt idx="1092">
                  <c:v>79.25</c:v>
                </c:pt>
                <c:pt idx="1093">
                  <c:v>79.25</c:v>
                </c:pt>
                <c:pt idx="1094">
                  <c:v>77.625</c:v>
                </c:pt>
                <c:pt idx="1095">
                  <c:v>76.375</c:v>
                </c:pt>
                <c:pt idx="1096">
                  <c:v>73.75</c:v>
                </c:pt>
                <c:pt idx="1097">
                  <c:v>76.625</c:v>
                </c:pt>
                <c:pt idx="1098">
                  <c:v>77.375</c:v>
                </c:pt>
                <c:pt idx="1099">
                  <c:v>77.5</c:v>
                </c:pt>
                <c:pt idx="1100">
                  <c:v>81.25</c:v>
                </c:pt>
                <c:pt idx="1101">
                  <c:v>80.625</c:v>
                </c:pt>
                <c:pt idx="1102">
                  <c:v>82.375</c:v>
                </c:pt>
                <c:pt idx="1103">
                  <c:v>83.75</c:v>
                </c:pt>
                <c:pt idx="1104">
                  <c:v>83.875</c:v>
                </c:pt>
                <c:pt idx="1105">
                  <c:v>84.375</c:v>
                </c:pt>
                <c:pt idx="1106">
                  <c:v>84.25</c:v>
                </c:pt>
                <c:pt idx="1107">
                  <c:v>84</c:v>
                </c:pt>
                <c:pt idx="1108">
                  <c:v>86.5</c:v>
                </c:pt>
                <c:pt idx="1109">
                  <c:v>86</c:v>
                </c:pt>
                <c:pt idx="1110">
                  <c:v>84.75</c:v>
                </c:pt>
                <c:pt idx="1111">
                  <c:v>84.625</c:v>
                </c:pt>
                <c:pt idx="1112">
                  <c:v>84.25</c:v>
                </c:pt>
                <c:pt idx="1113">
                  <c:v>86.375</c:v>
                </c:pt>
                <c:pt idx="1114">
                  <c:v>85.75</c:v>
                </c:pt>
                <c:pt idx="1115">
                  <c:v>84.5</c:v>
                </c:pt>
                <c:pt idx="1116">
                  <c:v>82.875</c:v>
                </c:pt>
                <c:pt idx="1117">
                  <c:v>82.75</c:v>
                </c:pt>
                <c:pt idx="1118">
                  <c:v>83.25</c:v>
                </c:pt>
                <c:pt idx="1119">
                  <c:v>81.625</c:v>
                </c:pt>
                <c:pt idx="1120">
                  <c:v>81.5</c:v>
                </c:pt>
                <c:pt idx="1121">
                  <c:v>82.125</c:v>
                </c:pt>
                <c:pt idx="1122">
                  <c:v>82.875</c:v>
                </c:pt>
                <c:pt idx="1123">
                  <c:v>83.75</c:v>
                </c:pt>
                <c:pt idx="1124">
                  <c:v>84.75</c:v>
                </c:pt>
                <c:pt idx="1125">
                  <c:v>84.875</c:v>
                </c:pt>
                <c:pt idx="1126">
                  <c:v>84.375</c:v>
                </c:pt>
                <c:pt idx="1127">
                  <c:v>83.125</c:v>
                </c:pt>
                <c:pt idx="1128">
                  <c:v>83.75</c:v>
                </c:pt>
                <c:pt idx="1129">
                  <c:v>83.375</c:v>
                </c:pt>
                <c:pt idx="1130">
                  <c:v>82.625</c:v>
                </c:pt>
                <c:pt idx="1131">
                  <c:v>82.5</c:v>
                </c:pt>
                <c:pt idx="1132">
                  <c:v>82.375</c:v>
                </c:pt>
                <c:pt idx="1133">
                  <c:v>83.375</c:v>
                </c:pt>
                <c:pt idx="1134">
                  <c:v>84.625</c:v>
                </c:pt>
                <c:pt idx="1135">
                  <c:v>83.5</c:v>
                </c:pt>
                <c:pt idx="1136">
                  <c:v>83.75</c:v>
                </c:pt>
                <c:pt idx="1137">
                  <c:v>84</c:v>
                </c:pt>
                <c:pt idx="1138">
                  <c:v>84.125</c:v>
                </c:pt>
                <c:pt idx="1139">
                  <c:v>83.625</c:v>
                </c:pt>
                <c:pt idx="1140">
                  <c:v>83.375</c:v>
                </c:pt>
                <c:pt idx="1141">
                  <c:v>83.375</c:v>
                </c:pt>
                <c:pt idx="1142">
                  <c:v>82.625</c:v>
                </c:pt>
                <c:pt idx="1143">
                  <c:v>83.125</c:v>
                </c:pt>
                <c:pt idx="1144">
                  <c:v>81.875</c:v>
                </c:pt>
                <c:pt idx="1145">
                  <c:v>81.75</c:v>
                </c:pt>
                <c:pt idx="1146">
                  <c:v>81.25</c:v>
                </c:pt>
                <c:pt idx="1147">
                  <c:v>81.875</c:v>
                </c:pt>
                <c:pt idx="1148">
                  <c:v>81.625</c:v>
                </c:pt>
                <c:pt idx="1149">
                  <c:v>81.5</c:v>
                </c:pt>
                <c:pt idx="1150">
                  <c:v>82.25</c:v>
                </c:pt>
                <c:pt idx="1151">
                  <c:v>81.75</c:v>
                </c:pt>
                <c:pt idx="1152">
                  <c:v>81.75</c:v>
                </c:pt>
                <c:pt idx="1153">
                  <c:v>82.5</c:v>
                </c:pt>
                <c:pt idx="1154">
                  <c:v>82.25</c:v>
                </c:pt>
                <c:pt idx="1155">
                  <c:v>81.75</c:v>
                </c:pt>
                <c:pt idx="1156">
                  <c:v>81.875</c:v>
                </c:pt>
                <c:pt idx="1157">
                  <c:v>81.75</c:v>
                </c:pt>
                <c:pt idx="1158">
                  <c:v>79.75</c:v>
                </c:pt>
                <c:pt idx="1159">
                  <c:v>79.875</c:v>
                </c:pt>
                <c:pt idx="1160">
                  <c:v>79.25</c:v>
                </c:pt>
                <c:pt idx="1161">
                  <c:v>79.5</c:v>
                </c:pt>
                <c:pt idx="1162">
                  <c:v>79.5</c:v>
                </c:pt>
                <c:pt idx="1163">
                  <c:v>79.375</c:v>
                </c:pt>
                <c:pt idx="1164">
                  <c:v>77.75</c:v>
                </c:pt>
                <c:pt idx="1165">
                  <c:v>78.25</c:v>
                </c:pt>
                <c:pt idx="1166">
                  <c:v>78</c:v>
                </c:pt>
                <c:pt idx="1167">
                  <c:v>78.375</c:v>
                </c:pt>
                <c:pt idx="1168">
                  <c:v>78.75</c:v>
                </c:pt>
                <c:pt idx="1169">
                  <c:v>75.25</c:v>
                </c:pt>
                <c:pt idx="1170">
                  <c:v>76.75</c:v>
                </c:pt>
                <c:pt idx="1171">
                  <c:v>76.625</c:v>
                </c:pt>
                <c:pt idx="1172">
                  <c:v>74.625</c:v>
                </c:pt>
                <c:pt idx="1173">
                  <c:v>74</c:v>
                </c:pt>
                <c:pt idx="1174">
                  <c:v>74.625</c:v>
                </c:pt>
                <c:pt idx="1175">
                  <c:v>73</c:v>
                </c:pt>
                <c:pt idx="1176">
                  <c:v>72.375</c:v>
                </c:pt>
                <c:pt idx="1177">
                  <c:v>73.125</c:v>
                </c:pt>
                <c:pt idx="1178">
                  <c:v>72.75</c:v>
                </c:pt>
                <c:pt idx="1179">
                  <c:v>73.375</c:v>
                </c:pt>
                <c:pt idx="1180">
                  <c:v>74</c:v>
                </c:pt>
                <c:pt idx="1181">
                  <c:v>74</c:v>
                </c:pt>
                <c:pt idx="1182">
                  <c:v>74.375</c:v>
                </c:pt>
                <c:pt idx="1183">
                  <c:v>75.375</c:v>
                </c:pt>
                <c:pt idx="1184">
                  <c:v>74.5</c:v>
                </c:pt>
                <c:pt idx="1185">
                  <c:v>73.5</c:v>
                </c:pt>
                <c:pt idx="1186">
                  <c:v>73</c:v>
                </c:pt>
                <c:pt idx="1187">
                  <c:v>73.25</c:v>
                </c:pt>
                <c:pt idx="1188">
                  <c:v>73.625</c:v>
                </c:pt>
                <c:pt idx="1189">
                  <c:v>73.25</c:v>
                </c:pt>
                <c:pt idx="1190">
                  <c:v>73.25</c:v>
                </c:pt>
                <c:pt idx="1191">
                  <c:v>72.5</c:v>
                </c:pt>
                <c:pt idx="1192">
                  <c:v>71.875</c:v>
                </c:pt>
                <c:pt idx="1193">
                  <c:v>71.375</c:v>
                </c:pt>
                <c:pt idx="1194">
                  <c:v>71.375</c:v>
                </c:pt>
                <c:pt idx="1195">
                  <c:v>71</c:v>
                </c:pt>
                <c:pt idx="1196">
                  <c:v>71.5</c:v>
                </c:pt>
                <c:pt idx="1197">
                  <c:v>71.625</c:v>
                </c:pt>
                <c:pt idx="1198">
                  <c:v>70.75</c:v>
                </c:pt>
                <c:pt idx="1199">
                  <c:v>70.75</c:v>
                </c:pt>
                <c:pt idx="1200">
                  <c:v>71.25</c:v>
                </c:pt>
                <c:pt idx="1201">
                  <c:v>71</c:v>
                </c:pt>
                <c:pt idx="1202">
                  <c:v>70.75</c:v>
                </c:pt>
                <c:pt idx="1203">
                  <c:v>70.875</c:v>
                </c:pt>
                <c:pt idx="1204">
                  <c:v>70.875</c:v>
                </c:pt>
                <c:pt idx="1205">
                  <c:v>70.625</c:v>
                </c:pt>
                <c:pt idx="1206">
                  <c:v>71</c:v>
                </c:pt>
                <c:pt idx="1207">
                  <c:v>71.75</c:v>
                </c:pt>
                <c:pt idx="1208">
                  <c:v>70.875</c:v>
                </c:pt>
                <c:pt idx="1209">
                  <c:v>71.125</c:v>
                </c:pt>
                <c:pt idx="1210">
                  <c:v>70.75</c:v>
                </c:pt>
                <c:pt idx="1211">
                  <c:v>70.25</c:v>
                </c:pt>
                <c:pt idx="1212">
                  <c:v>70.625</c:v>
                </c:pt>
                <c:pt idx="1213">
                  <c:v>70.375</c:v>
                </c:pt>
                <c:pt idx="1214">
                  <c:v>70.375</c:v>
                </c:pt>
                <c:pt idx="1215">
                  <c:v>71.375</c:v>
                </c:pt>
                <c:pt idx="1216">
                  <c:v>71</c:v>
                </c:pt>
                <c:pt idx="1217">
                  <c:v>70.75</c:v>
                </c:pt>
                <c:pt idx="1218">
                  <c:v>70.25</c:v>
                </c:pt>
                <c:pt idx="1219">
                  <c:v>70.375</c:v>
                </c:pt>
                <c:pt idx="1220">
                  <c:v>71.25</c:v>
                </c:pt>
                <c:pt idx="1221">
                  <c:v>69.875</c:v>
                </c:pt>
                <c:pt idx="1222">
                  <c:v>69.75</c:v>
                </c:pt>
                <c:pt idx="1223">
                  <c:v>68.875</c:v>
                </c:pt>
                <c:pt idx="1224">
                  <c:v>68.875</c:v>
                </c:pt>
                <c:pt idx="1225">
                  <c:v>69.75</c:v>
                </c:pt>
                <c:pt idx="1226">
                  <c:v>69.875</c:v>
                </c:pt>
                <c:pt idx="1227">
                  <c:v>69.875</c:v>
                </c:pt>
                <c:pt idx="1228">
                  <c:v>68.625</c:v>
                </c:pt>
                <c:pt idx="1229">
                  <c:v>68.5</c:v>
                </c:pt>
                <c:pt idx="1230">
                  <c:v>68</c:v>
                </c:pt>
                <c:pt idx="1231">
                  <c:v>68.5</c:v>
                </c:pt>
                <c:pt idx="1232">
                  <c:v>68.25</c:v>
                </c:pt>
                <c:pt idx="1233">
                  <c:v>67.75</c:v>
                </c:pt>
                <c:pt idx="1234">
                  <c:v>66</c:v>
                </c:pt>
                <c:pt idx="1235">
                  <c:v>65.25</c:v>
                </c:pt>
                <c:pt idx="1236">
                  <c:v>67</c:v>
                </c:pt>
                <c:pt idx="1237">
                  <c:v>66</c:v>
                </c:pt>
                <c:pt idx="1238">
                  <c:v>66</c:v>
                </c:pt>
                <c:pt idx="1239">
                  <c:v>66.625</c:v>
                </c:pt>
                <c:pt idx="1240">
                  <c:v>66.25</c:v>
                </c:pt>
                <c:pt idx="1241">
                  <c:v>65.375</c:v>
                </c:pt>
                <c:pt idx="1242">
                  <c:v>64.25</c:v>
                </c:pt>
                <c:pt idx="1243">
                  <c:v>64.75</c:v>
                </c:pt>
                <c:pt idx="1244">
                  <c:v>65.125</c:v>
                </c:pt>
                <c:pt idx="1245">
                  <c:v>66.125</c:v>
                </c:pt>
                <c:pt idx="1246">
                  <c:v>66.25</c:v>
                </c:pt>
                <c:pt idx="1247">
                  <c:v>66</c:v>
                </c:pt>
                <c:pt idx="1248">
                  <c:v>65.5</c:v>
                </c:pt>
                <c:pt idx="1249">
                  <c:v>67.75</c:v>
                </c:pt>
                <c:pt idx="1250">
                  <c:v>68.5</c:v>
                </c:pt>
                <c:pt idx="1251">
                  <c:v>68.375</c:v>
                </c:pt>
                <c:pt idx="1252">
                  <c:v>68.75</c:v>
                </c:pt>
                <c:pt idx="1253">
                  <c:v>68.5</c:v>
                </c:pt>
                <c:pt idx="1254">
                  <c:v>69.5</c:v>
                </c:pt>
                <c:pt idx="1255">
                  <c:v>69.875</c:v>
                </c:pt>
                <c:pt idx="1256">
                  <c:v>69.75</c:v>
                </c:pt>
                <c:pt idx="1257">
                  <c:v>70</c:v>
                </c:pt>
                <c:pt idx="1258">
                  <c:v>69.625</c:v>
                </c:pt>
                <c:pt idx="1259">
                  <c:v>70.375</c:v>
                </c:pt>
                <c:pt idx="1260">
                  <c:v>70</c:v>
                </c:pt>
                <c:pt idx="1261">
                  <c:v>69.625</c:v>
                </c:pt>
                <c:pt idx="1262">
                  <c:v>68.625</c:v>
                </c:pt>
                <c:pt idx="1263">
                  <c:v>69.25</c:v>
                </c:pt>
                <c:pt idx="1264">
                  <c:v>68.5</c:v>
                </c:pt>
                <c:pt idx="1265">
                  <c:v>69</c:v>
                </c:pt>
                <c:pt idx="1266">
                  <c:v>69.625</c:v>
                </c:pt>
                <c:pt idx="1267">
                  <c:v>69.5</c:v>
                </c:pt>
                <c:pt idx="1268">
                  <c:v>69.375</c:v>
                </c:pt>
                <c:pt idx="1269">
                  <c:v>71.375</c:v>
                </c:pt>
                <c:pt idx="1270">
                  <c:v>70.125</c:v>
                </c:pt>
                <c:pt idx="1271">
                  <c:v>70.75</c:v>
                </c:pt>
                <c:pt idx="1272">
                  <c:v>70.5</c:v>
                </c:pt>
                <c:pt idx="1273">
                  <c:v>69.75</c:v>
                </c:pt>
                <c:pt idx="1274">
                  <c:v>70.125</c:v>
                </c:pt>
                <c:pt idx="1275">
                  <c:v>70.25</c:v>
                </c:pt>
                <c:pt idx="1276">
                  <c:v>68.25</c:v>
                </c:pt>
                <c:pt idx="1277">
                  <c:v>67.25</c:v>
                </c:pt>
                <c:pt idx="1278">
                  <c:v>67.875</c:v>
                </c:pt>
                <c:pt idx="1279">
                  <c:v>67.625</c:v>
                </c:pt>
                <c:pt idx="1280">
                  <c:v>67.875</c:v>
                </c:pt>
                <c:pt idx="1281">
                  <c:v>68.125</c:v>
                </c:pt>
                <c:pt idx="1282">
                  <c:v>68.75</c:v>
                </c:pt>
                <c:pt idx="1283">
                  <c:v>68.75</c:v>
                </c:pt>
                <c:pt idx="1284">
                  <c:v>70.25</c:v>
                </c:pt>
                <c:pt idx="1285">
                  <c:v>71.5</c:v>
                </c:pt>
                <c:pt idx="1286">
                  <c:v>70.75</c:v>
                </c:pt>
                <c:pt idx="1287">
                  <c:v>70.875</c:v>
                </c:pt>
                <c:pt idx="1288">
                  <c:v>70.5</c:v>
                </c:pt>
                <c:pt idx="1289">
                  <c:v>70.25</c:v>
                </c:pt>
                <c:pt idx="1290">
                  <c:v>70.25</c:v>
                </c:pt>
                <c:pt idx="1291">
                  <c:v>69.875</c:v>
                </c:pt>
                <c:pt idx="1292">
                  <c:v>70.5</c:v>
                </c:pt>
                <c:pt idx="1293">
                  <c:v>70.5</c:v>
                </c:pt>
                <c:pt idx="1294">
                  <c:v>70.875</c:v>
                </c:pt>
                <c:pt idx="1295">
                  <c:v>69.75</c:v>
                </c:pt>
                <c:pt idx="1296">
                  <c:v>69.75</c:v>
                </c:pt>
                <c:pt idx="1297">
                  <c:v>69.75</c:v>
                </c:pt>
                <c:pt idx="1298">
                  <c:v>70.25</c:v>
                </c:pt>
                <c:pt idx="1299">
                  <c:v>71.25</c:v>
                </c:pt>
                <c:pt idx="1300">
                  <c:v>70.625</c:v>
                </c:pt>
                <c:pt idx="1301">
                  <c:v>69.5</c:v>
                </c:pt>
                <c:pt idx="1302">
                  <c:v>69.75</c:v>
                </c:pt>
                <c:pt idx="1303">
                  <c:v>70.125</c:v>
                </c:pt>
                <c:pt idx="1304">
                  <c:v>71.625</c:v>
                </c:pt>
                <c:pt idx="1305">
                  <c:v>71.375</c:v>
                </c:pt>
                <c:pt idx="1306">
                  <c:v>71.5</c:v>
                </c:pt>
                <c:pt idx="1307">
                  <c:v>74.125</c:v>
                </c:pt>
                <c:pt idx="1308">
                  <c:v>73.75</c:v>
                </c:pt>
                <c:pt idx="1309">
                  <c:v>73.125</c:v>
                </c:pt>
                <c:pt idx="1310">
                  <c:v>73.875</c:v>
                </c:pt>
                <c:pt idx="1311">
                  <c:v>74.25</c:v>
                </c:pt>
                <c:pt idx="1312">
                  <c:v>74.25</c:v>
                </c:pt>
                <c:pt idx="1313">
                  <c:v>73.875</c:v>
                </c:pt>
                <c:pt idx="1314">
                  <c:v>73.875</c:v>
                </c:pt>
                <c:pt idx="1315">
                  <c:v>72.875</c:v>
                </c:pt>
                <c:pt idx="1316">
                  <c:v>73</c:v>
                </c:pt>
                <c:pt idx="1317">
                  <c:v>72</c:v>
                </c:pt>
                <c:pt idx="1318">
                  <c:v>70.5</c:v>
                </c:pt>
                <c:pt idx="1319">
                  <c:v>71.875</c:v>
                </c:pt>
                <c:pt idx="1320">
                  <c:v>71</c:v>
                </c:pt>
                <c:pt idx="1321">
                  <c:v>71.625</c:v>
                </c:pt>
                <c:pt idx="1322">
                  <c:v>72</c:v>
                </c:pt>
                <c:pt idx="1323">
                  <c:v>71.375</c:v>
                </c:pt>
                <c:pt idx="1324">
                  <c:v>71</c:v>
                </c:pt>
                <c:pt idx="1325">
                  <c:v>70</c:v>
                </c:pt>
                <c:pt idx="1326">
                  <c:v>69.5</c:v>
                </c:pt>
                <c:pt idx="1327">
                  <c:v>70</c:v>
                </c:pt>
                <c:pt idx="1328">
                  <c:v>70.25</c:v>
                </c:pt>
                <c:pt idx="1329">
                  <c:v>68.75</c:v>
                </c:pt>
                <c:pt idx="1330">
                  <c:v>68.75</c:v>
                </c:pt>
                <c:pt idx="1331">
                  <c:v>69.125</c:v>
                </c:pt>
                <c:pt idx="1332">
                  <c:v>68.5</c:v>
                </c:pt>
                <c:pt idx="1333">
                  <c:v>68.625</c:v>
                </c:pt>
                <c:pt idx="1334">
                  <c:v>69.375</c:v>
                </c:pt>
                <c:pt idx="1335">
                  <c:v>69.25</c:v>
                </c:pt>
                <c:pt idx="1336">
                  <c:v>68.5</c:v>
                </c:pt>
                <c:pt idx="1337">
                  <c:v>67.75</c:v>
                </c:pt>
                <c:pt idx="1338">
                  <c:v>68</c:v>
                </c:pt>
                <c:pt idx="1339">
                  <c:v>66.875</c:v>
                </c:pt>
                <c:pt idx="1340">
                  <c:v>66.25</c:v>
                </c:pt>
                <c:pt idx="1341">
                  <c:v>67.25</c:v>
                </c:pt>
                <c:pt idx="1342">
                  <c:v>67.5</c:v>
                </c:pt>
                <c:pt idx="1343">
                  <c:v>67.5</c:v>
                </c:pt>
                <c:pt idx="1344">
                  <c:v>68.25</c:v>
                </c:pt>
                <c:pt idx="1345">
                  <c:v>68.125</c:v>
                </c:pt>
                <c:pt idx="1346">
                  <c:v>68</c:v>
                </c:pt>
                <c:pt idx="1347">
                  <c:v>67.5</c:v>
                </c:pt>
                <c:pt idx="1348">
                  <c:v>66.625</c:v>
                </c:pt>
                <c:pt idx="1349">
                  <c:v>65.75</c:v>
                </c:pt>
                <c:pt idx="1350">
                  <c:v>65.125</c:v>
                </c:pt>
                <c:pt idx="1351">
                  <c:v>65.5</c:v>
                </c:pt>
                <c:pt idx="1352">
                  <c:v>65.75</c:v>
                </c:pt>
                <c:pt idx="1353">
                  <c:v>64.625</c:v>
                </c:pt>
                <c:pt idx="1354">
                  <c:v>65</c:v>
                </c:pt>
                <c:pt idx="1355">
                  <c:v>64.5</c:v>
                </c:pt>
                <c:pt idx="1356">
                  <c:v>64.75</c:v>
                </c:pt>
                <c:pt idx="1357">
                  <c:v>64.125</c:v>
                </c:pt>
                <c:pt idx="1358">
                  <c:v>64</c:v>
                </c:pt>
                <c:pt idx="1359">
                  <c:v>64.875</c:v>
                </c:pt>
                <c:pt idx="1360">
                  <c:v>64.25</c:v>
                </c:pt>
                <c:pt idx="1361">
                  <c:v>63.25</c:v>
                </c:pt>
                <c:pt idx="1362">
                  <c:v>63.25</c:v>
                </c:pt>
                <c:pt idx="1363">
                  <c:v>64.5</c:v>
                </c:pt>
                <c:pt idx="1364">
                  <c:v>67.5</c:v>
                </c:pt>
                <c:pt idx="1365">
                  <c:v>66.625</c:v>
                </c:pt>
                <c:pt idx="1366">
                  <c:v>66.875</c:v>
                </c:pt>
                <c:pt idx="1367">
                  <c:v>71.25</c:v>
                </c:pt>
                <c:pt idx="1368">
                  <c:v>72.25</c:v>
                </c:pt>
                <c:pt idx="1369">
                  <c:v>73.5</c:v>
                </c:pt>
                <c:pt idx="1370">
                  <c:v>72.5</c:v>
                </c:pt>
                <c:pt idx="1371">
                  <c:v>72.75</c:v>
                </c:pt>
                <c:pt idx="1372">
                  <c:v>72.125</c:v>
                </c:pt>
                <c:pt idx="1373">
                  <c:v>71.5</c:v>
                </c:pt>
                <c:pt idx="1374">
                  <c:v>72.75</c:v>
                </c:pt>
                <c:pt idx="1375">
                  <c:v>74.625</c:v>
                </c:pt>
                <c:pt idx="1376">
                  <c:v>74.25</c:v>
                </c:pt>
                <c:pt idx="1377">
                  <c:v>73.875</c:v>
                </c:pt>
                <c:pt idx="1378">
                  <c:v>73.75</c:v>
                </c:pt>
                <c:pt idx="1379">
                  <c:v>73.625</c:v>
                </c:pt>
                <c:pt idx="1380">
                  <c:v>73.375</c:v>
                </c:pt>
                <c:pt idx="1381">
                  <c:v>74.25</c:v>
                </c:pt>
                <c:pt idx="1382">
                  <c:v>74.5</c:v>
                </c:pt>
                <c:pt idx="1383">
                  <c:v>74.25</c:v>
                </c:pt>
                <c:pt idx="1384">
                  <c:v>75</c:v>
                </c:pt>
                <c:pt idx="1385">
                  <c:v>74.125</c:v>
                </c:pt>
                <c:pt idx="1386">
                  <c:v>74</c:v>
                </c:pt>
                <c:pt idx="1387">
                  <c:v>75.625</c:v>
                </c:pt>
                <c:pt idx="1388">
                  <c:v>76.125</c:v>
                </c:pt>
                <c:pt idx="1389">
                  <c:v>76.125</c:v>
                </c:pt>
                <c:pt idx="1390">
                  <c:v>76.875</c:v>
                </c:pt>
                <c:pt idx="1391">
                  <c:v>76.875</c:v>
                </c:pt>
                <c:pt idx="1392">
                  <c:v>77</c:v>
                </c:pt>
                <c:pt idx="1393">
                  <c:v>77.75</c:v>
                </c:pt>
                <c:pt idx="1394">
                  <c:v>76.5</c:v>
                </c:pt>
                <c:pt idx="1395">
                  <c:v>78.125</c:v>
                </c:pt>
                <c:pt idx="1396">
                  <c:v>78.75</c:v>
                </c:pt>
                <c:pt idx="1397">
                  <c:v>77.75</c:v>
                </c:pt>
                <c:pt idx="1398">
                  <c:v>76.75</c:v>
                </c:pt>
                <c:pt idx="1399">
                  <c:v>77.75</c:v>
                </c:pt>
                <c:pt idx="1400">
                  <c:v>77.625</c:v>
                </c:pt>
                <c:pt idx="1401">
                  <c:v>77.875</c:v>
                </c:pt>
                <c:pt idx="1402">
                  <c:v>78</c:v>
                </c:pt>
                <c:pt idx="1403">
                  <c:v>78.125</c:v>
                </c:pt>
                <c:pt idx="1404">
                  <c:v>76.625</c:v>
                </c:pt>
                <c:pt idx="1405">
                  <c:v>76.375</c:v>
                </c:pt>
                <c:pt idx="1406">
                  <c:v>76.875</c:v>
                </c:pt>
                <c:pt idx="1407">
                  <c:v>75.75</c:v>
                </c:pt>
                <c:pt idx="1408">
                  <c:v>75.5</c:v>
                </c:pt>
                <c:pt idx="1409">
                  <c:v>74.625</c:v>
                </c:pt>
                <c:pt idx="1410">
                  <c:v>74.375</c:v>
                </c:pt>
                <c:pt idx="1411">
                  <c:v>74.625</c:v>
                </c:pt>
                <c:pt idx="1412">
                  <c:v>74</c:v>
                </c:pt>
                <c:pt idx="1413">
                  <c:v>75.25</c:v>
                </c:pt>
                <c:pt idx="1414">
                  <c:v>74</c:v>
                </c:pt>
                <c:pt idx="1415">
                  <c:v>74.25</c:v>
                </c:pt>
                <c:pt idx="1416">
                  <c:v>73.625</c:v>
                </c:pt>
                <c:pt idx="1417">
                  <c:v>73.375</c:v>
                </c:pt>
                <c:pt idx="1418">
                  <c:v>72</c:v>
                </c:pt>
                <c:pt idx="1419">
                  <c:v>74.125</c:v>
                </c:pt>
                <c:pt idx="1420">
                  <c:v>72.125</c:v>
                </c:pt>
                <c:pt idx="1421">
                  <c:v>71.875</c:v>
                </c:pt>
                <c:pt idx="1422">
                  <c:v>71.25</c:v>
                </c:pt>
                <c:pt idx="1423">
                  <c:v>70.875</c:v>
                </c:pt>
                <c:pt idx="1424">
                  <c:v>69.75</c:v>
                </c:pt>
                <c:pt idx="1425">
                  <c:v>69.625</c:v>
                </c:pt>
                <c:pt idx="1426">
                  <c:v>69.375</c:v>
                </c:pt>
                <c:pt idx="1427">
                  <c:v>68.875</c:v>
                </c:pt>
                <c:pt idx="1428">
                  <c:v>69.5</c:v>
                </c:pt>
                <c:pt idx="1429">
                  <c:v>68.25</c:v>
                </c:pt>
                <c:pt idx="1430">
                  <c:v>67.375</c:v>
                </c:pt>
                <c:pt idx="1431">
                  <c:v>66.5</c:v>
                </c:pt>
                <c:pt idx="1432">
                  <c:v>67</c:v>
                </c:pt>
                <c:pt idx="1433">
                  <c:v>66.25</c:v>
                </c:pt>
                <c:pt idx="1434">
                  <c:v>66.625</c:v>
                </c:pt>
                <c:pt idx="1435">
                  <c:v>65.75</c:v>
                </c:pt>
                <c:pt idx="1436">
                  <c:v>66.25</c:v>
                </c:pt>
                <c:pt idx="1437">
                  <c:v>66</c:v>
                </c:pt>
                <c:pt idx="1438">
                  <c:v>65.75</c:v>
                </c:pt>
                <c:pt idx="1439">
                  <c:v>65</c:v>
                </c:pt>
                <c:pt idx="1440">
                  <c:v>66.75</c:v>
                </c:pt>
                <c:pt idx="1441">
                  <c:v>67.875</c:v>
                </c:pt>
                <c:pt idx="1442">
                  <c:v>66.625</c:v>
                </c:pt>
                <c:pt idx="1443">
                  <c:v>66.5</c:v>
                </c:pt>
                <c:pt idx="1444">
                  <c:v>67</c:v>
                </c:pt>
                <c:pt idx="1445">
                  <c:v>66.375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53-487F-A997-5C6204A1D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625216"/>
        <c:axId val="2136616096"/>
      </c:lineChart>
      <c:lineChart>
        <c:grouping val="standard"/>
        <c:varyColors val="0"/>
        <c:ser>
          <c:idx val="2"/>
          <c:order val="1"/>
          <c:tx>
            <c:strRef>
              <c:f>'Aufgabe 7'!$F$14</c:f>
              <c:strCache>
                <c:ptCount val="1"/>
                <c:pt idx="0">
                  <c:v>Operating Margin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Ref>
              <c:f>'Aufgabe 7'!$C$15:$C$1489</c:f>
              <c:numCache>
                <c:formatCode>m/d/yyyy</c:formatCode>
                <c:ptCount val="1475"/>
                <c:pt idx="0">
                  <c:v>40451</c:v>
                </c:pt>
                <c:pt idx="1">
                  <c:v>40450</c:v>
                </c:pt>
                <c:pt idx="2">
                  <c:v>40449</c:v>
                </c:pt>
                <c:pt idx="3">
                  <c:v>40448</c:v>
                </c:pt>
                <c:pt idx="4">
                  <c:v>40445</c:v>
                </c:pt>
                <c:pt idx="5">
                  <c:v>40444</c:v>
                </c:pt>
                <c:pt idx="6">
                  <c:v>40443</c:v>
                </c:pt>
                <c:pt idx="7">
                  <c:v>40442</c:v>
                </c:pt>
                <c:pt idx="8">
                  <c:v>40441</c:v>
                </c:pt>
                <c:pt idx="9">
                  <c:v>40438</c:v>
                </c:pt>
                <c:pt idx="10">
                  <c:v>40437</c:v>
                </c:pt>
                <c:pt idx="11">
                  <c:v>40436</c:v>
                </c:pt>
                <c:pt idx="12">
                  <c:v>40435</c:v>
                </c:pt>
                <c:pt idx="13">
                  <c:v>40434</c:v>
                </c:pt>
                <c:pt idx="14">
                  <c:v>40431</c:v>
                </c:pt>
                <c:pt idx="15">
                  <c:v>40430</c:v>
                </c:pt>
                <c:pt idx="16">
                  <c:v>40429</c:v>
                </c:pt>
                <c:pt idx="17">
                  <c:v>40428</c:v>
                </c:pt>
                <c:pt idx="18">
                  <c:v>40427</c:v>
                </c:pt>
                <c:pt idx="19">
                  <c:v>40424</c:v>
                </c:pt>
                <c:pt idx="20">
                  <c:v>40423</c:v>
                </c:pt>
                <c:pt idx="21">
                  <c:v>40422</c:v>
                </c:pt>
                <c:pt idx="22">
                  <c:v>40421</c:v>
                </c:pt>
                <c:pt idx="23">
                  <c:v>40420</c:v>
                </c:pt>
                <c:pt idx="24">
                  <c:v>40417</c:v>
                </c:pt>
                <c:pt idx="25">
                  <c:v>40416</c:v>
                </c:pt>
                <c:pt idx="26">
                  <c:v>40415</c:v>
                </c:pt>
                <c:pt idx="27">
                  <c:v>40414</c:v>
                </c:pt>
                <c:pt idx="28">
                  <c:v>40413</c:v>
                </c:pt>
                <c:pt idx="29">
                  <c:v>40410</c:v>
                </c:pt>
                <c:pt idx="30">
                  <c:v>40409</c:v>
                </c:pt>
                <c:pt idx="31">
                  <c:v>40408</c:v>
                </c:pt>
                <c:pt idx="32">
                  <c:v>40407</c:v>
                </c:pt>
                <c:pt idx="33">
                  <c:v>40406</c:v>
                </c:pt>
                <c:pt idx="34">
                  <c:v>40403</c:v>
                </c:pt>
                <c:pt idx="35">
                  <c:v>40402</c:v>
                </c:pt>
                <c:pt idx="36">
                  <c:v>40401</c:v>
                </c:pt>
                <c:pt idx="37">
                  <c:v>40400</c:v>
                </c:pt>
                <c:pt idx="38">
                  <c:v>40399</c:v>
                </c:pt>
                <c:pt idx="39">
                  <c:v>40396</c:v>
                </c:pt>
                <c:pt idx="40">
                  <c:v>40395</c:v>
                </c:pt>
                <c:pt idx="41">
                  <c:v>40394</c:v>
                </c:pt>
                <c:pt idx="42">
                  <c:v>40393</c:v>
                </c:pt>
                <c:pt idx="43">
                  <c:v>40392</c:v>
                </c:pt>
                <c:pt idx="44">
                  <c:v>40389</c:v>
                </c:pt>
                <c:pt idx="45">
                  <c:v>40388</c:v>
                </c:pt>
                <c:pt idx="46">
                  <c:v>40387</c:v>
                </c:pt>
                <c:pt idx="47">
                  <c:v>40386</c:v>
                </c:pt>
                <c:pt idx="48">
                  <c:v>40385</c:v>
                </c:pt>
                <c:pt idx="49">
                  <c:v>40382</c:v>
                </c:pt>
                <c:pt idx="50">
                  <c:v>40381</c:v>
                </c:pt>
                <c:pt idx="51">
                  <c:v>40380</c:v>
                </c:pt>
                <c:pt idx="52">
                  <c:v>40379</c:v>
                </c:pt>
                <c:pt idx="53">
                  <c:v>40378</c:v>
                </c:pt>
                <c:pt idx="54">
                  <c:v>40375</c:v>
                </c:pt>
                <c:pt idx="55">
                  <c:v>40374</c:v>
                </c:pt>
                <c:pt idx="56">
                  <c:v>40373</c:v>
                </c:pt>
                <c:pt idx="57">
                  <c:v>40372</c:v>
                </c:pt>
                <c:pt idx="58">
                  <c:v>40371</c:v>
                </c:pt>
                <c:pt idx="59">
                  <c:v>40368</c:v>
                </c:pt>
                <c:pt idx="60">
                  <c:v>40367</c:v>
                </c:pt>
                <c:pt idx="61">
                  <c:v>40366</c:v>
                </c:pt>
                <c:pt idx="62">
                  <c:v>40365</c:v>
                </c:pt>
                <c:pt idx="63">
                  <c:v>40364</c:v>
                </c:pt>
                <c:pt idx="64">
                  <c:v>40361</c:v>
                </c:pt>
                <c:pt idx="65">
                  <c:v>40360</c:v>
                </c:pt>
                <c:pt idx="66">
                  <c:v>40359</c:v>
                </c:pt>
                <c:pt idx="67">
                  <c:v>40358</c:v>
                </c:pt>
                <c:pt idx="68">
                  <c:v>40357</c:v>
                </c:pt>
                <c:pt idx="69">
                  <c:v>40353</c:v>
                </c:pt>
                <c:pt idx="70">
                  <c:v>40352</c:v>
                </c:pt>
                <c:pt idx="71">
                  <c:v>40351</c:v>
                </c:pt>
                <c:pt idx="72">
                  <c:v>40350</c:v>
                </c:pt>
                <c:pt idx="73">
                  <c:v>40347</c:v>
                </c:pt>
                <c:pt idx="74">
                  <c:v>40346</c:v>
                </c:pt>
                <c:pt idx="75">
                  <c:v>40345</c:v>
                </c:pt>
                <c:pt idx="76">
                  <c:v>40344</c:v>
                </c:pt>
                <c:pt idx="77">
                  <c:v>40343</c:v>
                </c:pt>
                <c:pt idx="78">
                  <c:v>40340</c:v>
                </c:pt>
                <c:pt idx="79">
                  <c:v>40339</c:v>
                </c:pt>
                <c:pt idx="80">
                  <c:v>40338</c:v>
                </c:pt>
                <c:pt idx="81">
                  <c:v>40337</c:v>
                </c:pt>
                <c:pt idx="82">
                  <c:v>40336</c:v>
                </c:pt>
                <c:pt idx="83">
                  <c:v>40333</c:v>
                </c:pt>
                <c:pt idx="84">
                  <c:v>40332</c:v>
                </c:pt>
                <c:pt idx="85">
                  <c:v>40331</c:v>
                </c:pt>
                <c:pt idx="86">
                  <c:v>40330</c:v>
                </c:pt>
                <c:pt idx="87">
                  <c:v>40329</c:v>
                </c:pt>
                <c:pt idx="88">
                  <c:v>40326</c:v>
                </c:pt>
                <c:pt idx="89">
                  <c:v>40325</c:v>
                </c:pt>
                <c:pt idx="90">
                  <c:v>40324</c:v>
                </c:pt>
                <c:pt idx="91">
                  <c:v>40323</c:v>
                </c:pt>
                <c:pt idx="92">
                  <c:v>40322</c:v>
                </c:pt>
                <c:pt idx="93">
                  <c:v>40319</c:v>
                </c:pt>
                <c:pt idx="94">
                  <c:v>40318</c:v>
                </c:pt>
                <c:pt idx="95">
                  <c:v>40317</c:v>
                </c:pt>
                <c:pt idx="96">
                  <c:v>40316</c:v>
                </c:pt>
                <c:pt idx="97">
                  <c:v>40315</c:v>
                </c:pt>
                <c:pt idx="98">
                  <c:v>40312</c:v>
                </c:pt>
                <c:pt idx="99">
                  <c:v>40310</c:v>
                </c:pt>
                <c:pt idx="100">
                  <c:v>40309</c:v>
                </c:pt>
                <c:pt idx="101">
                  <c:v>40308</c:v>
                </c:pt>
                <c:pt idx="102">
                  <c:v>40305</c:v>
                </c:pt>
                <c:pt idx="103">
                  <c:v>40304</c:v>
                </c:pt>
                <c:pt idx="104">
                  <c:v>40303</c:v>
                </c:pt>
                <c:pt idx="105">
                  <c:v>40302</c:v>
                </c:pt>
                <c:pt idx="106">
                  <c:v>40301</c:v>
                </c:pt>
                <c:pt idx="107">
                  <c:v>40298</c:v>
                </c:pt>
                <c:pt idx="108">
                  <c:v>40297</c:v>
                </c:pt>
                <c:pt idx="109">
                  <c:v>40296</c:v>
                </c:pt>
                <c:pt idx="110">
                  <c:v>40295</c:v>
                </c:pt>
                <c:pt idx="111">
                  <c:v>40294</c:v>
                </c:pt>
                <c:pt idx="112">
                  <c:v>40291</c:v>
                </c:pt>
                <c:pt idx="113">
                  <c:v>40290</c:v>
                </c:pt>
                <c:pt idx="114">
                  <c:v>40289</c:v>
                </c:pt>
                <c:pt idx="115">
                  <c:v>40288</c:v>
                </c:pt>
                <c:pt idx="116">
                  <c:v>40287</c:v>
                </c:pt>
                <c:pt idx="117">
                  <c:v>40284</c:v>
                </c:pt>
                <c:pt idx="118">
                  <c:v>40283</c:v>
                </c:pt>
                <c:pt idx="119">
                  <c:v>40282</c:v>
                </c:pt>
                <c:pt idx="120">
                  <c:v>40281</c:v>
                </c:pt>
                <c:pt idx="121">
                  <c:v>40280</c:v>
                </c:pt>
                <c:pt idx="122">
                  <c:v>40277</c:v>
                </c:pt>
                <c:pt idx="123">
                  <c:v>40276</c:v>
                </c:pt>
                <c:pt idx="124">
                  <c:v>40275</c:v>
                </c:pt>
                <c:pt idx="125">
                  <c:v>40274</c:v>
                </c:pt>
                <c:pt idx="126">
                  <c:v>40269</c:v>
                </c:pt>
                <c:pt idx="127">
                  <c:v>40268</c:v>
                </c:pt>
                <c:pt idx="128">
                  <c:v>40267</c:v>
                </c:pt>
                <c:pt idx="129">
                  <c:v>40266</c:v>
                </c:pt>
                <c:pt idx="130">
                  <c:v>40263</c:v>
                </c:pt>
                <c:pt idx="131">
                  <c:v>40262</c:v>
                </c:pt>
                <c:pt idx="132">
                  <c:v>40261</c:v>
                </c:pt>
                <c:pt idx="133">
                  <c:v>40260</c:v>
                </c:pt>
                <c:pt idx="134">
                  <c:v>40259</c:v>
                </c:pt>
                <c:pt idx="135">
                  <c:v>40256</c:v>
                </c:pt>
                <c:pt idx="136">
                  <c:v>40255</c:v>
                </c:pt>
                <c:pt idx="137">
                  <c:v>40254</c:v>
                </c:pt>
                <c:pt idx="138">
                  <c:v>40253</c:v>
                </c:pt>
                <c:pt idx="139">
                  <c:v>40252</c:v>
                </c:pt>
                <c:pt idx="140">
                  <c:v>40249</c:v>
                </c:pt>
                <c:pt idx="141">
                  <c:v>40248</c:v>
                </c:pt>
                <c:pt idx="142">
                  <c:v>40247</c:v>
                </c:pt>
                <c:pt idx="143">
                  <c:v>40246</c:v>
                </c:pt>
                <c:pt idx="144">
                  <c:v>40245</c:v>
                </c:pt>
                <c:pt idx="145">
                  <c:v>40242</c:v>
                </c:pt>
                <c:pt idx="146">
                  <c:v>40241</c:v>
                </c:pt>
                <c:pt idx="147">
                  <c:v>40240</c:v>
                </c:pt>
                <c:pt idx="148">
                  <c:v>40239</c:v>
                </c:pt>
                <c:pt idx="149">
                  <c:v>40238</c:v>
                </c:pt>
                <c:pt idx="150">
                  <c:v>40235</c:v>
                </c:pt>
                <c:pt idx="151">
                  <c:v>40234</c:v>
                </c:pt>
                <c:pt idx="152">
                  <c:v>40233</c:v>
                </c:pt>
                <c:pt idx="153">
                  <c:v>40232</c:v>
                </c:pt>
                <c:pt idx="154">
                  <c:v>40231</c:v>
                </c:pt>
                <c:pt idx="155">
                  <c:v>40228</c:v>
                </c:pt>
                <c:pt idx="156">
                  <c:v>40227</c:v>
                </c:pt>
                <c:pt idx="157">
                  <c:v>40226</c:v>
                </c:pt>
                <c:pt idx="158">
                  <c:v>40225</c:v>
                </c:pt>
                <c:pt idx="159">
                  <c:v>40224</c:v>
                </c:pt>
                <c:pt idx="160">
                  <c:v>40221</c:v>
                </c:pt>
                <c:pt idx="161">
                  <c:v>40220</c:v>
                </c:pt>
                <c:pt idx="162">
                  <c:v>40219</c:v>
                </c:pt>
                <c:pt idx="163">
                  <c:v>40218</c:v>
                </c:pt>
                <c:pt idx="164">
                  <c:v>40217</c:v>
                </c:pt>
                <c:pt idx="165">
                  <c:v>40214</c:v>
                </c:pt>
                <c:pt idx="166">
                  <c:v>40213</c:v>
                </c:pt>
                <c:pt idx="167">
                  <c:v>40212</c:v>
                </c:pt>
                <c:pt idx="168">
                  <c:v>40211</c:v>
                </c:pt>
                <c:pt idx="169">
                  <c:v>40210</c:v>
                </c:pt>
                <c:pt idx="170">
                  <c:v>40207</c:v>
                </c:pt>
                <c:pt idx="171">
                  <c:v>40206</c:v>
                </c:pt>
                <c:pt idx="172">
                  <c:v>40205</c:v>
                </c:pt>
                <c:pt idx="173">
                  <c:v>40204</c:v>
                </c:pt>
                <c:pt idx="174">
                  <c:v>40203</c:v>
                </c:pt>
                <c:pt idx="175">
                  <c:v>40200</c:v>
                </c:pt>
                <c:pt idx="176">
                  <c:v>40199</c:v>
                </c:pt>
                <c:pt idx="177">
                  <c:v>40198</c:v>
                </c:pt>
                <c:pt idx="178">
                  <c:v>40197</c:v>
                </c:pt>
                <c:pt idx="179">
                  <c:v>40196</c:v>
                </c:pt>
                <c:pt idx="180">
                  <c:v>40193</c:v>
                </c:pt>
                <c:pt idx="181">
                  <c:v>40192</c:v>
                </c:pt>
                <c:pt idx="182">
                  <c:v>40191</c:v>
                </c:pt>
                <c:pt idx="183">
                  <c:v>40190</c:v>
                </c:pt>
                <c:pt idx="184">
                  <c:v>40189</c:v>
                </c:pt>
                <c:pt idx="185">
                  <c:v>40186</c:v>
                </c:pt>
                <c:pt idx="186">
                  <c:v>40185</c:v>
                </c:pt>
                <c:pt idx="187">
                  <c:v>40183</c:v>
                </c:pt>
                <c:pt idx="188">
                  <c:v>40182</c:v>
                </c:pt>
                <c:pt idx="189">
                  <c:v>40177</c:v>
                </c:pt>
                <c:pt idx="190">
                  <c:v>40176</c:v>
                </c:pt>
                <c:pt idx="191">
                  <c:v>40175</c:v>
                </c:pt>
                <c:pt idx="192">
                  <c:v>40170</c:v>
                </c:pt>
                <c:pt idx="193">
                  <c:v>40169</c:v>
                </c:pt>
                <c:pt idx="194">
                  <c:v>40168</c:v>
                </c:pt>
                <c:pt idx="195">
                  <c:v>40165</c:v>
                </c:pt>
                <c:pt idx="196">
                  <c:v>40164</c:v>
                </c:pt>
                <c:pt idx="197">
                  <c:v>40163</c:v>
                </c:pt>
                <c:pt idx="198">
                  <c:v>40162</c:v>
                </c:pt>
                <c:pt idx="199">
                  <c:v>40161</c:v>
                </c:pt>
                <c:pt idx="200">
                  <c:v>40158</c:v>
                </c:pt>
                <c:pt idx="201">
                  <c:v>40157</c:v>
                </c:pt>
                <c:pt idx="202">
                  <c:v>40156</c:v>
                </c:pt>
                <c:pt idx="203">
                  <c:v>40155</c:v>
                </c:pt>
                <c:pt idx="204">
                  <c:v>40154</c:v>
                </c:pt>
                <c:pt idx="205">
                  <c:v>40151</c:v>
                </c:pt>
                <c:pt idx="206">
                  <c:v>40150</c:v>
                </c:pt>
                <c:pt idx="207">
                  <c:v>40149</c:v>
                </c:pt>
                <c:pt idx="208">
                  <c:v>40148</c:v>
                </c:pt>
                <c:pt idx="209">
                  <c:v>40147</c:v>
                </c:pt>
                <c:pt idx="210">
                  <c:v>40144</c:v>
                </c:pt>
                <c:pt idx="211">
                  <c:v>40143</c:v>
                </c:pt>
                <c:pt idx="212">
                  <c:v>40142</c:v>
                </c:pt>
                <c:pt idx="213">
                  <c:v>40141</c:v>
                </c:pt>
                <c:pt idx="214">
                  <c:v>40140</c:v>
                </c:pt>
                <c:pt idx="215">
                  <c:v>40137</c:v>
                </c:pt>
                <c:pt idx="216">
                  <c:v>40136</c:v>
                </c:pt>
                <c:pt idx="217">
                  <c:v>40135</c:v>
                </c:pt>
                <c:pt idx="218">
                  <c:v>40134</c:v>
                </c:pt>
                <c:pt idx="219">
                  <c:v>40133</c:v>
                </c:pt>
                <c:pt idx="220">
                  <c:v>40130</c:v>
                </c:pt>
                <c:pt idx="221">
                  <c:v>40129</c:v>
                </c:pt>
                <c:pt idx="222">
                  <c:v>40128</c:v>
                </c:pt>
                <c:pt idx="223">
                  <c:v>40127</c:v>
                </c:pt>
                <c:pt idx="224">
                  <c:v>40126</c:v>
                </c:pt>
                <c:pt idx="225">
                  <c:v>40123</c:v>
                </c:pt>
                <c:pt idx="226">
                  <c:v>40122</c:v>
                </c:pt>
                <c:pt idx="227">
                  <c:v>40121</c:v>
                </c:pt>
                <c:pt idx="228">
                  <c:v>40120</c:v>
                </c:pt>
                <c:pt idx="229">
                  <c:v>40119</c:v>
                </c:pt>
                <c:pt idx="230">
                  <c:v>40116</c:v>
                </c:pt>
                <c:pt idx="231">
                  <c:v>40115</c:v>
                </c:pt>
                <c:pt idx="232">
                  <c:v>40114</c:v>
                </c:pt>
                <c:pt idx="233">
                  <c:v>40113</c:v>
                </c:pt>
                <c:pt idx="234">
                  <c:v>40112</c:v>
                </c:pt>
                <c:pt idx="235">
                  <c:v>40109</c:v>
                </c:pt>
                <c:pt idx="236">
                  <c:v>40108</c:v>
                </c:pt>
                <c:pt idx="237">
                  <c:v>40107</c:v>
                </c:pt>
                <c:pt idx="238">
                  <c:v>40106</c:v>
                </c:pt>
                <c:pt idx="239">
                  <c:v>40105</c:v>
                </c:pt>
                <c:pt idx="240">
                  <c:v>40102</c:v>
                </c:pt>
                <c:pt idx="241">
                  <c:v>40101</c:v>
                </c:pt>
                <c:pt idx="242">
                  <c:v>40100</c:v>
                </c:pt>
                <c:pt idx="243">
                  <c:v>40099</c:v>
                </c:pt>
                <c:pt idx="244">
                  <c:v>40098</c:v>
                </c:pt>
                <c:pt idx="245">
                  <c:v>40095</c:v>
                </c:pt>
                <c:pt idx="246">
                  <c:v>40094</c:v>
                </c:pt>
                <c:pt idx="247">
                  <c:v>40093</c:v>
                </c:pt>
                <c:pt idx="248">
                  <c:v>40092</c:v>
                </c:pt>
                <c:pt idx="249">
                  <c:v>40091</c:v>
                </c:pt>
                <c:pt idx="250">
                  <c:v>40088</c:v>
                </c:pt>
                <c:pt idx="251">
                  <c:v>40087</c:v>
                </c:pt>
                <c:pt idx="252">
                  <c:v>40086</c:v>
                </c:pt>
                <c:pt idx="253">
                  <c:v>40085</c:v>
                </c:pt>
                <c:pt idx="254">
                  <c:v>40084</c:v>
                </c:pt>
                <c:pt idx="255">
                  <c:v>40081</c:v>
                </c:pt>
                <c:pt idx="256">
                  <c:v>40080</c:v>
                </c:pt>
                <c:pt idx="257">
                  <c:v>40079</c:v>
                </c:pt>
                <c:pt idx="258">
                  <c:v>40078</c:v>
                </c:pt>
                <c:pt idx="259">
                  <c:v>40077</c:v>
                </c:pt>
                <c:pt idx="260">
                  <c:v>40074</c:v>
                </c:pt>
                <c:pt idx="261">
                  <c:v>40073</c:v>
                </c:pt>
                <c:pt idx="262">
                  <c:v>40072</c:v>
                </c:pt>
                <c:pt idx="263">
                  <c:v>40071</c:v>
                </c:pt>
                <c:pt idx="264">
                  <c:v>40070</c:v>
                </c:pt>
                <c:pt idx="265">
                  <c:v>40067</c:v>
                </c:pt>
                <c:pt idx="266">
                  <c:v>40066</c:v>
                </c:pt>
                <c:pt idx="267">
                  <c:v>40065</c:v>
                </c:pt>
                <c:pt idx="268">
                  <c:v>40064</c:v>
                </c:pt>
                <c:pt idx="269">
                  <c:v>40063</c:v>
                </c:pt>
                <c:pt idx="270">
                  <c:v>40060</c:v>
                </c:pt>
                <c:pt idx="271">
                  <c:v>40059</c:v>
                </c:pt>
                <c:pt idx="272">
                  <c:v>40058</c:v>
                </c:pt>
                <c:pt idx="273">
                  <c:v>40057</c:v>
                </c:pt>
                <c:pt idx="274">
                  <c:v>40056</c:v>
                </c:pt>
                <c:pt idx="275">
                  <c:v>40053</c:v>
                </c:pt>
                <c:pt idx="276">
                  <c:v>40052</c:v>
                </c:pt>
                <c:pt idx="277">
                  <c:v>40051</c:v>
                </c:pt>
                <c:pt idx="278">
                  <c:v>40050</c:v>
                </c:pt>
                <c:pt idx="279">
                  <c:v>40049</c:v>
                </c:pt>
                <c:pt idx="280">
                  <c:v>40046</c:v>
                </c:pt>
                <c:pt idx="281">
                  <c:v>40045</c:v>
                </c:pt>
                <c:pt idx="282">
                  <c:v>40044</c:v>
                </c:pt>
                <c:pt idx="283">
                  <c:v>40043</c:v>
                </c:pt>
                <c:pt idx="284">
                  <c:v>40042</c:v>
                </c:pt>
                <c:pt idx="285">
                  <c:v>40039</c:v>
                </c:pt>
                <c:pt idx="286">
                  <c:v>40038</c:v>
                </c:pt>
                <c:pt idx="287">
                  <c:v>40037</c:v>
                </c:pt>
                <c:pt idx="288">
                  <c:v>40036</c:v>
                </c:pt>
                <c:pt idx="289">
                  <c:v>40035</c:v>
                </c:pt>
                <c:pt idx="290">
                  <c:v>40032</c:v>
                </c:pt>
                <c:pt idx="291">
                  <c:v>40031</c:v>
                </c:pt>
                <c:pt idx="292">
                  <c:v>40030</c:v>
                </c:pt>
                <c:pt idx="293">
                  <c:v>40029</c:v>
                </c:pt>
                <c:pt idx="294">
                  <c:v>40028</c:v>
                </c:pt>
                <c:pt idx="295">
                  <c:v>40025</c:v>
                </c:pt>
                <c:pt idx="296">
                  <c:v>40024</c:v>
                </c:pt>
                <c:pt idx="297">
                  <c:v>40023</c:v>
                </c:pt>
                <c:pt idx="298">
                  <c:v>40022</c:v>
                </c:pt>
                <c:pt idx="299">
                  <c:v>40021</c:v>
                </c:pt>
                <c:pt idx="300">
                  <c:v>40018</c:v>
                </c:pt>
                <c:pt idx="301">
                  <c:v>40017</c:v>
                </c:pt>
                <c:pt idx="302">
                  <c:v>40016</c:v>
                </c:pt>
                <c:pt idx="303">
                  <c:v>40015</c:v>
                </c:pt>
                <c:pt idx="304">
                  <c:v>40014</c:v>
                </c:pt>
                <c:pt idx="305">
                  <c:v>40011</c:v>
                </c:pt>
                <c:pt idx="306">
                  <c:v>40010</c:v>
                </c:pt>
                <c:pt idx="307">
                  <c:v>40009</c:v>
                </c:pt>
                <c:pt idx="308">
                  <c:v>40008</c:v>
                </c:pt>
                <c:pt idx="309">
                  <c:v>40007</c:v>
                </c:pt>
                <c:pt idx="310">
                  <c:v>40004</c:v>
                </c:pt>
                <c:pt idx="311">
                  <c:v>40003</c:v>
                </c:pt>
                <c:pt idx="312">
                  <c:v>40002</c:v>
                </c:pt>
                <c:pt idx="313">
                  <c:v>40001</c:v>
                </c:pt>
                <c:pt idx="314">
                  <c:v>40000</c:v>
                </c:pt>
                <c:pt idx="315">
                  <c:v>39997</c:v>
                </c:pt>
                <c:pt idx="316">
                  <c:v>39996</c:v>
                </c:pt>
                <c:pt idx="317">
                  <c:v>39995</c:v>
                </c:pt>
                <c:pt idx="318">
                  <c:v>39994</c:v>
                </c:pt>
                <c:pt idx="319">
                  <c:v>39993</c:v>
                </c:pt>
                <c:pt idx="320">
                  <c:v>39990</c:v>
                </c:pt>
                <c:pt idx="321">
                  <c:v>39989</c:v>
                </c:pt>
                <c:pt idx="322">
                  <c:v>39988</c:v>
                </c:pt>
                <c:pt idx="323">
                  <c:v>39987</c:v>
                </c:pt>
                <c:pt idx="324">
                  <c:v>39986</c:v>
                </c:pt>
                <c:pt idx="325">
                  <c:v>39982</c:v>
                </c:pt>
                <c:pt idx="326">
                  <c:v>39981</c:v>
                </c:pt>
                <c:pt idx="327">
                  <c:v>39980</c:v>
                </c:pt>
                <c:pt idx="328">
                  <c:v>39979</c:v>
                </c:pt>
                <c:pt idx="329">
                  <c:v>39976</c:v>
                </c:pt>
                <c:pt idx="330">
                  <c:v>39975</c:v>
                </c:pt>
                <c:pt idx="331">
                  <c:v>39974</c:v>
                </c:pt>
                <c:pt idx="332">
                  <c:v>39973</c:v>
                </c:pt>
                <c:pt idx="333">
                  <c:v>39972</c:v>
                </c:pt>
                <c:pt idx="334">
                  <c:v>39969</c:v>
                </c:pt>
                <c:pt idx="335">
                  <c:v>39968</c:v>
                </c:pt>
                <c:pt idx="336">
                  <c:v>39967</c:v>
                </c:pt>
                <c:pt idx="337">
                  <c:v>39966</c:v>
                </c:pt>
                <c:pt idx="338">
                  <c:v>39965</c:v>
                </c:pt>
                <c:pt idx="339">
                  <c:v>39962</c:v>
                </c:pt>
                <c:pt idx="340">
                  <c:v>39961</c:v>
                </c:pt>
                <c:pt idx="341">
                  <c:v>39960</c:v>
                </c:pt>
                <c:pt idx="342">
                  <c:v>39959</c:v>
                </c:pt>
                <c:pt idx="343">
                  <c:v>39958</c:v>
                </c:pt>
                <c:pt idx="344">
                  <c:v>39955</c:v>
                </c:pt>
                <c:pt idx="345">
                  <c:v>39953</c:v>
                </c:pt>
                <c:pt idx="346">
                  <c:v>39952</c:v>
                </c:pt>
                <c:pt idx="347">
                  <c:v>39951</c:v>
                </c:pt>
                <c:pt idx="348">
                  <c:v>39948</c:v>
                </c:pt>
                <c:pt idx="349">
                  <c:v>39947</c:v>
                </c:pt>
                <c:pt idx="350">
                  <c:v>39946</c:v>
                </c:pt>
                <c:pt idx="351">
                  <c:v>39945</c:v>
                </c:pt>
                <c:pt idx="352">
                  <c:v>39944</c:v>
                </c:pt>
                <c:pt idx="353">
                  <c:v>39941</c:v>
                </c:pt>
                <c:pt idx="354">
                  <c:v>39940</c:v>
                </c:pt>
                <c:pt idx="355">
                  <c:v>39939</c:v>
                </c:pt>
                <c:pt idx="356">
                  <c:v>39938</c:v>
                </c:pt>
                <c:pt idx="357">
                  <c:v>39937</c:v>
                </c:pt>
                <c:pt idx="358">
                  <c:v>39933</c:v>
                </c:pt>
                <c:pt idx="359">
                  <c:v>39932</c:v>
                </c:pt>
                <c:pt idx="360">
                  <c:v>39931</c:v>
                </c:pt>
                <c:pt idx="361">
                  <c:v>39930</c:v>
                </c:pt>
                <c:pt idx="362">
                  <c:v>39927</c:v>
                </c:pt>
                <c:pt idx="363">
                  <c:v>39926</c:v>
                </c:pt>
                <c:pt idx="364">
                  <c:v>39925</c:v>
                </c:pt>
                <c:pt idx="365">
                  <c:v>39924</c:v>
                </c:pt>
                <c:pt idx="366">
                  <c:v>39923</c:v>
                </c:pt>
                <c:pt idx="367">
                  <c:v>39920</c:v>
                </c:pt>
                <c:pt idx="368">
                  <c:v>39919</c:v>
                </c:pt>
                <c:pt idx="369">
                  <c:v>39918</c:v>
                </c:pt>
                <c:pt idx="370">
                  <c:v>39917</c:v>
                </c:pt>
                <c:pt idx="371">
                  <c:v>39912</c:v>
                </c:pt>
                <c:pt idx="372">
                  <c:v>39911</c:v>
                </c:pt>
                <c:pt idx="373">
                  <c:v>39910</c:v>
                </c:pt>
                <c:pt idx="374">
                  <c:v>39909</c:v>
                </c:pt>
                <c:pt idx="375">
                  <c:v>39906</c:v>
                </c:pt>
                <c:pt idx="376">
                  <c:v>39905</c:v>
                </c:pt>
                <c:pt idx="377">
                  <c:v>39904</c:v>
                </c:pt>
                <c:pt idx="378">
                  <c:v>39903</c:v>
                </c:pt>
                <c:pt idx="379">
                  <c:v>39902</c:v>
                </c:pt>
                <c:pt idx="380">
                  <c:v>39899</c:v>
                </c:pt>
                <c:pt idx="381">
                  <c:v>39898</c:v>
                </c:pt>
                <c:pt idx="382">
                  <c:v>39897</c:v>
                </c:pt>
                <c:pt idx="383">
                  <c:v>39896</c:v>
                </c:pt>
                <c:pt idx="384">
                  <c:v>39895</c:v>
                </c:pt>
                <c:pt idx="385">
                  <c:v>39892</c:v>
                </c:pt>
                <c:pt idx="386">
                  <c:v>39891</c:v>
                </c:pt>
                <c:pt idx="387">
                  <c:v>39890</c:v>
                </c:pt>
                <c:pt idx="388">
                  <c:v>39889</c:v>
                </c:pt>
                <c:pt idx="389">
                  <c:v>39888</c:v>
                </c:pt>
                <c:pt idx="390">
                  <c:v>39885</c:v>
                </c:pt>
                <c:pt idx="391">
                  <c:v>39884</c:v>
                </c:pt>
                <c:pt idx="392">
                  <c:v>39883</c:v>
                </c:pt>
                <c:pt idx="393">
                  <c:v>39882</c:v>
                </c:pt>
                <c:pt idx="394">
                  <c:v>39881</c:v>
                </c:pt>
                <c:pt idx="395">
                  <c:v>39878</c:v>
                </c:pt>
                <c:pt idx="396">
                  <c:v>39877</c:v>
                </c:pt>
                <c:pt idx="397">
                  <c:v>39876</c:v>
                </c:pt>
                <c:pt idx="398">
                  <c:v>39875</c:v>
                </c:pt>
                <c:pt idx="399">
                  <c:v>39874</c:v>
                </c:pt>
                <c:pt idx="400">
                  <c:v>39871</c:v>
                </c:pt>
                <c:pt idx="401">
                  <c:v>39870</c:v>
                </c:pt>
                <c:pt idx="402">
                  <c:v>39869</c:v>
                </c:pt>
                <c:pt idx="403">
                  <c:v>39868</c:v>
                </c:pt>
                <c:pt idx="404">
                  <c:v>39867</c:v>
                </c:pt>
                <c:pt idx="405">
                  <c:v>39864</c:v>
                </c:pt>
                <c:pt idx="406">
                  <c:v>39863</c:v>
                </c:pt>
                <c:pt idx="407">
                  <c:v>39862</c:v>
                </c:pt>
                <c:pt idx="408">
                  <c:v>39861</c:v>
                </c:pt>
                <c:pt idx="409">
                  <c:v>39860</c:v>
                </c:pt>
                <c:pt idx="410">
                  <c:v>39857</c:v>
                </c:pt>
                <c:pt idx="411">
                  <c:v>39856</c:v>
                </c:pt>
                <c:pt idx="412">
                  <c:v>39855</c:v>
                </c:pt>
                <c:pt idx="413">
                  <c:v>39854</c:v>
                </c:pt>
                <c:pt idx="414">
                  <c:v>39853</c:v>
                </c:pt>
                <c:pt idx="415">
                  <c:v>39850</c:v>
                </c:pt>
                <c:pt idx="416">
                  <c:v>39849</c:v>
                </c:pt>
                <c:pt idx="417">
                  <c:v>39848</c:v>
                </c:pt>
                <c:pt idx="418">
                  <c:v>39847</c:v>
                </c:pt>
                <c:pt idx="419">
                  <c:v>39846</c:v>
                </c:pt>
                <c:pt idx="420">
                  <c:v>39843</c:v>
                </c:pt>
                <c:pt idx="421">
                  <c:v>39842</c:v>
                </c:pt>
                <c:pt idx="422">
                  <c:v>39841</c:v>
                </c:pt>
                <c:pt idx="423">
                  <c:v>39840</c:v>
                </c:pt>
                <c:pt idx="424">
                  <c:v>39839</c:v>
                </c:pt>
                <c:pt idx="425">
                  <c:v>39836</c:v>
                </c:pt>
                <c:pt idx="426">
                  <c:v>39835</c:v>
                </c:pt>
                <c:pt idx="427">
                  <c:v>39834</c:v>
                </c:pt>
                <c:pt idx="428">
                  <c:v>39833</c:v>
                </c:pt>
                <c:pt idx="429">
                  <c:v>39832</c:v>
                </c:pt>
                <c:pt idx="430">
                  <c:v>39829</c:v>
                </c:pt>
                <c:pt idx="431">
                  <c:v>39828</c:v>
                </c:pt>
                <c:pt idx="432">
                  <c:v>39827</c:v>
                </c:pt>
                <c:pt idx="433">
                  <c:v>39826</c:v>
                </c:pt>
                <c:pt idx="434">
                  <c:v>39825</c:v>
                </c:pt>
                <c:pt idx="435">
                  <c:v>39822</c:v>
                </c:pt>
                <c:pt idx="436">
                  <c:v>39821</c:v>
                </c:pt>
                <c:pt idx="437">
                  <c:v>39820</c:v>
                </c:pt>
                <c:pt idx="438">
                  <c:v>39818</c:v>
                </c:pt>
                <c:pt idx="439">
                  <c:v>39815</c:v>
                </c:pt>
                <c:pt idx="440">
                  <c:v>39812</c:v>
                </c:pt>
                <c:pt idx="441">
                  <c:v>39811</c:v>
                </c:pt>
                <c:pt idx="442">
                  <c:v>39805</c:v>
                </c:pt>
                <c:pt idx="443">
                  <c:v>39804</c:v>
                </c:pt>
                <c:pt idx="444">
                  <c:v>39801</c:v>
                </c:pt>
                <c:pt idx="445">
                  <c:v>39800</c:v>
                </c:pt>
                <c:pt idx="446">
                  <c:v>39799</c:v>
                </c:pt>
                <c:pt idx="447">
                  <c:v>39798</c:v>
                </c:pt>
                <c:pt idx="448">
                  <c:v>39797</c:v>
                </c:pt>
                <c:pt idx="449">
                  <c:v>39794</c:v>
                </c:pt>
                <c:pt idx="450">
                  <c:v>39793</c:v>
                </c:pt>
                <c:pt idx="451">
                  <c:v>39792</c:v>
                </c:pt>
                <c:pt idx="452">
                  <c:v>39791</c:v>
                </c:pt>
                <c:pt idx="453">
                  <c:v>39790</c:v>
                </c:pt>
                <c:pt idx="454">
                  <c:v>39787</c:v>
                </c:pt>
                <c:pt idx="455">
                  <c:v>39786</c:v>
                </c:pt>
                <c:pt idx="456">
                  <c:v>39785</c:v>
                </c:pt>
                <c:pt idx="457">
                  <c:v>39784</c:v>
                </c:pt>
                <c:pt idx="458">
                  <c:v>39783</c:v>
                </c:pt>
                <c:pt idx="459">
                  <c:v>39780</c:v>
                </c:pt>
                <c:pt idx="460">
                  <c:v>39779</c:v>
                </c:pt>
                <c:pt idx="461">
                  <c:v>39778</c:v>
                </c:pt>
                <c:pt idx="462">
                  <c:v>39777</c:v>
                </c:pt>
                <c:pt idx="463">
                  <c:v>39776</c:v>
                </c:pt>
                <c:pt idx="464">
                  <c:v>39773</c:v>
                </c:pt>
                <c:pt idx="465">
                  <c:v>39772</c:v>
                </c:pt>
                <c:pt idx="466">
                  <c:v>39771</c:v>
                </c:pt>
                <c:pt idx="467">
                  <c:v>39770</c:v>
                </c:pt>
                <c:pt idx="468">
                  <c:v>39769</c:v>
                </c:pt>
                <c:pt idx="469">
                  <c:v>39766</c:v>
                </c:pt>
                <c:pt idx="470">
                  <c:v>39765</c:v>
                </c:pt>
                <c:pt idx="471">
                  <c:v>39764</c:v>
                </c:pt>
                <c:pt idx="472">
                  <c:v>39763</c:v>
                </c:pt>
                <c:pt idx="473">
                  <c:v>39762</c:v>
                </c:pt>
                <c:pt idx="474">
                  <c:v>39759</c:v>
                </c:pt>
                <c:pt idx="475">
                  <c:v>39758</c:v>
                </c:pt>
                <c:pt idx="476">
                  <c:v>39757</c:v>
                </c:pt>
                <c:pt idx="477">
                  <c:v>39756</c:v>
                </c:pt>
                <c:pt idx="478">
                  <c:v>39755</c:v>
                </c:pt>
                <c:pt idx="479">
                  <c:v>39752</c:v>
                </c:pt>
                <c:pt idx="480">
                  <c:v>39751</c:v>
                </c:pt>
                <c:pt idx="481">
                  <c:v>39750</c:v>
                </c:pt>
                <c:pt idx="482">
                  <c:v>39749</c:v>
                </c:pt>
                <c:pt idx="483">
                  <c:v>39748</c:v>
                </c:pt>
                <c:pt idx="484">
                  <c:v>39745</c:v>
                </c:pt>
                <c:pt idx="485">
                  <c:v>39744</c:v>
                </c:pt>
                <c:pt idx="486">
                  <c:v>39743</c:v>
                </c:pt>
                <c:pt idx="487">
                  <c:v>39742</c:v>
                </c:pt>
                <c:pt idx="488">
                  <c:v>39741</c:v>
                </c:pt>
                <c:pt idx="489">
                  <c:v>39738</c:v>
                </c:pt>
                <c:pt idx="490">
                  <c:v>39737</c:v>
                </c:pt>
                <c:pt idx="491">
                  <c:v>39736</c:v>
                </c:pt>
                <c:pt idx="492">
                  <c:v>39735</c:v>
                </c:pt>
                <c:pt idx="493">
                  <c:v>39734</c:v>
                </c:pt>
                <c:pt idx="494">
                  <c:v>39731</c:v>
                </c:pt>
                <c:pt idx="495">
                  <c:v>39730</c:v>
                </c:pt>
                <c:pt idx="496">
                  <c:v>39729</c:v>
                </c:pt>
                <c:pt idx="497">
                  <c:v>39728</c:v>
                </c:pt>
                <c:pt idx="498">
                  <c:v>39727</c:v>
                </c:pt>
                <c:pt idx="499">
                  <c:v>39724</c:v>
                </c:pt>
                <c:pt idx="500">
                  <c:v>39723</c:v>
                </c:pt>
                <c:pt idx="501">
                  <c:v>39722</c:v>
                </c:pt>
                <c:pt idx="502">
                  <c:v>39721</c:v>
                </c:pt>
                <c:pt idx="503">
                  <c:v>39720</c:v>
                </c:pt>
                <c:pt idx="504">
                  <c:v>39717</c:v>
                </c:pt>
                <c:pt idx="505">
                  <c:v>39716</c:v>
                </c:pt>
                <c:pt idx="506">
                  <c:v>39715</c:v>
                </c:pt>
                <c:pt idx="507">
                  <c:v>39714</c:v>
                </c:pt>
                <c:pt idx="508">
                  <c:v>39713</c:v>
                </c:pt>
                <c:pt idx="509">
                  <c:v>39710</c:v>
                </c:pt>
                <c:pt idx="510">
                  <c:v>39709</c:v>
                </c:pt>
                <c:pt idx="511">
                  <c:v>39708</c:v>
                </c:pt>
                <c:pt idx="512">
                  <c:v>39707</c:v>
                </c:pt>
                <c:pt idx="513">
                  <c:v>39706</c:v>
                </c:pt>
                <c:pt idx="514">
                  <c:v>39703</c:v>
                </c:pt>
                <c:pt idx="515">
                  <c:v>39702</c:v>
                </c:pt>
                <c:pt idx="516">
                  <c:v>39701</c:v>
                </c:pt>
                <c:pt idx="517">
                  <c:v>39700</c:v>
                </c:pt>
                <c:pt idx="518">
                  <c:v>39699</c:v>
                </c:pt>
                <c:pt idx="519">
                  <c:v>39696</c:v>
                </c:pt>
                <c:pt idx="520">
                  <c:v>39695</c:v>
                </c:pt>
                <c:pt idx="521">
                  <c:v>39694</c:v>
                </c:pt>
                <c:pt idx="522">
                  <c:v>39693</c:v>
                </c:pt>
                <c:pt idx="523">
                  <c:v>39692</c:v>
                </c:pt>
                <c:pt idx="524">
                  <c:v>39689</c:v>
                </c:pt>
                <c:pt idx="525">
                  <c:v>39688</c:v>
                </c:pt>
                <c:pt idx="526">
                  <c:v>39687</c:v>
                </c:pt>
                <c:pt idx="527">
                  <c:v>39686</c:v>
                </c:pt>
                <c:pt idx="528">
                  <c:v>39685</c:v>
                </c:pt>
                <c:pt idx="529">
                  <c:v>39682</c:v>
                </c:pt>
                <c:pt idx="530">
                  <c:v>39681</c:v>
                </c:pt>
                <c:pt idx="531">
                  <c:v>39680</c:v>
                </c:pt>
                <c:pt idx="532">
                  <c:v>39679</c:v>
                </c:pt>
                <c:pt idx="533">
                  <c:v>39678</c:v>
                </c:pt>
                <c:pt idx="534">
                  <c:v>39675</c:v>
                </c:pt>
                <c:pt idx="535">
                  <c:v>39674</c:v>
                </c:pt>
                <c:pt idx="536">
                  <c:v>39673</c:v>
                </c:pt>
                <c:pt idx="537">
                  <c:v>39672</c:v>
                </c:pt>
                <c:pt idx="538">
                  <c:v>39671</c:v>
                </c:pt>
                <c:pt idx="539">
                  <c:v>39668</c:v>
                </c:pt>
                <c:pt idx="540">
                  <c:v>39667</c:v>
                </c:pt>
                <c:pt idx="541">
                  <c:v>39666</c:v>
                </c:pt>
                <c:pt idx="542">
                  <c:v>39665</c:v>
                </c:pt>
                <c:pt idx="543">
                  <c:v>39664</c:v>
                </c:pt>
                <c:pt idx="544">
                  <c:v>39661</c:v>
                </c:pt>
                <c:pt idx="545">
                  <c:v>39660</c:v>
                </c:pt>
                <c:pt idx="546">
                  <c:v>39659</c:v>
                </c:pt>
                <c:pt idx="547">
                  <c:v>39658</c:v>
                </c:pt>
                <c:pt idx="548">
                  <c:v>39657</c:v>
                </c:pt>
                <c:pt idx="549">
                  <c:v>39654</c:v>
                </c:pt>
                <c:pt idx="550">
                  <c:v>39653</c:v>
                </c:pt>
                <c:pt idx="551">
                  <c:v>39652</c:v>
                </c:pt>
                <c:pt idx="552">
                  <c:v>39651</c:v>
                </c:pt>
                <c:pt idx="553">
                  <c:v>39650</c:v>
                </c:pt>
                <c:pt idx="554">
                  <c:v>39647</c:v>
                </c:pt>
                <c:pt idx="555">
                  <c:v>39646</c:v>
                </c:pt>
                <c:pt idx="556">
                  <c:v>39645</c:v>
                </c:pt>
                <c:pt idx="557">
                  <c:v>39644</c:v>
                </c:pt>
                <c:pt idx="558">
                  <c:v>39643</c:v>
                </c:pt>
                <c:pt idx="559">
                  <c:v>39640</c:v>
                </c:pt>
                <c:pt idx="560">
                  <c:v>39639</c:v>
                </c:pt>
                <c:pt idx="561">
                  <c:v>39638</c:v>
                </c:pt>
                <c:pt idx="562">
                  <c:v>39637</c:v>
                </c:pt>
                <c:pt idx="563">
                  <c:v>39636</c:v>
                </c:pt>
                <c:pt idx="564">
                  <c:v>39633</c:v>
                </c:pt>
                <c:pt idx="565">
                  <c:v>39632</c:v>
                </c:pt>
                <c:pt idx="566">
                  <c:v>39631</c:v>
                </c:pt>
                <c:pt idx="567">
                  <c:v>39630</c:v>
                </c:pt>
                <c:pt idx="568">
                  <c:v>39629</c:v>
                </c:pt>
                <c:pt idx="569">
                  <c:v>39626</c:v>
                </c:pt>
                <c:pt idx="570">
                  <c:v>39625</c:v>
                </c:pt>
                <c:pt idx="571">
                  <c:v>39624</c:v>
                </c:pt>
                <c:pt idx="572">
                  <c:v>39623</c:v>
                </c:pt>
                <c:pt idx="573">
                  <c:v>39622</c:v>
                </c:pt>
                <c:pt idx="574">
                  <c:v>39618</c:v>
                </c:pt>
                <c:pt idx="575">
                  <c:v>39617</c:v>
                </c:pt>
                <c:pt idx="576">
                  <c:v>39616</c:v>
                </c:pt>
                <c:pt idx="577">
                  <c:v>39615</c:v>
                </c:pt>
                <c:pt idx="578">
                  <c:v>39612</c:v>
                </c:pt>
                <c:pt idx="579">
                  <c:v>39611</c:v>
                </c:pt>
                <c:pt idx="580">
                  <c:v>39610</c:v>
                </c:pt>
                <c:pt idx="581">
                  <c:v>39609</c:v>
                </c:pt>
                <c:pt idx="582">
                  <c:v>39608</c:v>
                </c:pt>
                <c:pt idx="583">
                  <c:v>39604</c:v>
                </c:pt>
                <c:pt idx="584">
                  <c:v>39603</c:v>
                </c:pt>
                <c:pt idx="585">
                  <c:v>39602</c:v>
                </c:pt>
                <c:pt idx="586">
                  <c:v>39601</c:v>
                </c:pt>
                <c:pt idx="587">
                  <c:v>39598</c:v>
                </c:pt>
                <c:pt idx="588">
                  <c:v>39597</c:v>
                </c:pt>
                <c:pt idx="589">
                  <c:v>39596</c:v>
                </c:pt>
                <c:pt idx="590">
                  <c:v>39595</c:v>
                </c:pt>
                <c:pt idx="591">
                  <c:v>39594</c:v>
                </c:pt>
                <c:pt idx="592">
                  <c:v>39591</c:v>
                </c:pt>
                <c:pt idx="593">
                  <c:v>39590</c:v>
                </c:pt>
                <c:pt idx="594">
                  <c:v>39589</c:v>
                </c:pt>
                <c:pt idx="595">
                  <c:v>39588</c:v>
                </c:pt>
                <c:pt idx="596">
                  <c:v>39587</c:v>
                </c:pt>
                <c:pt idx="597">
                  <c:v>39584</c:v>
                </c:pt>
                <c:pt idx="598">
                  <c:v>39583</c:v>
                </c:pt>
                <c:pt idx="599">
                  <c:v>39582</c:v>
                </c:pt>
                <c:pt idx="600">
                  <c:v>39581</c:v>
                </c:pt>
                <c:pt idx="601">
                  <c:v>39580</c:v>
                </c:pt>
                <c:pt idx="602">
                  <c:v>39577</c:v>
                </c:pt>
                <c:pt idx="603">
                  <c:v>39576</c:v>
                </c:pt>
                <c:pt idx="604">
                  <c:v>39575</c:v>
                </c:pt>
                <c:pt idx="605">
                  <c:v>39574</c:v>
                </c:pt>
                <c:pt idx="606">
                  <c:v>39573</c:v>
                </c:pt>
                <c:pt idx="607">
                  <c:v>39570</c:v>
                </c:pt>
                <c:pt idx="608">
                  <c:v>39568</c:v>
                </c:pt>
                <c:pt idx="609">
                  <c:v>39567</c:v>
                </c:pt>
                <c:pt idx="610">
                  <c:v>39566</c:v>
                </c:pt>
                <c:pt idx="611">
                  <c:v>39563</c:v>
                </c:pt>
                <c:pt idx="612">
                  <c:v>39562</c:v>
                </c:pt>
                <c:pt idx="613">
                  <c:v>39561</c:v>
                </c:pt>
                <c:pt idx="614">
                  <c:v>39560</c:v>
                </c:pt>
                <c:pt idx="615">
                  <c:v>39559</c:v>
                </c:pt>
                <c:pt idx="616">
                  <c:v>39556</c:v>
                </c:pt>
                <c:pt idx="617">
                  <c:v>39555</c:v>
                </c:pt>
                <c:pt idx="618">
                  <c:v>39554</c:v>
                </c:pt>
                <c:pt idx="619">
                  <c:v>39553</c:v>
                </c:pt>
                <c:pt idx="620">
                  <c:v>39552</c:v>
                </c:pt>
                <c:pt idx="621">
                  <c:v>39549</c:v>
                </c:pt>
                <c:pt idx="622">
                  <c:v>39548</c:v>
                </c:pt>
                <c:pt idx="623">
                  <c:v>39547</c:v>
                </c:pt>
                <c:pt idx="624">
                  <c:v>39546</c:v>
                </c:pt>
                <c:pt idx="625">
                  <c:v>39545</c:v>
                </c:pt>
                <c:pt idx="626">
                  <c:v>39542</c:v>
                </c:pt>
                <c:pt idx="627">
                  <c:v>39541</c:v>
                </c:pt>
                <c:pt idx="628">
                  <c:v>39540</c:v>
                </c:pt>
                <c:pt idx="629">
                  <c:v>39539</c:v>
                </c:pt>
                <c:pt idx="630">
                  <c:v>39538</c:v>
                </c:pt>
                <c:pt idx="631">
                  <c:v>39535</c:v>
                </c:pt>
                <c:pt idx="632">
                  <c:v>39534</c:v>
                </c:pt>
                <c:pt idx="633">
                  <c:v>39533</c:v>
                </c:pt>
                <c:pt idx="634">
                  <c:v>39532</c:v>
                </c:pt>
                <c:pt idx="635">
                  <c:v>39527</c:v>
                </c:pt>
                <c:pt idx="636">
                  <c:v>39526</c:v>
                </c:pt>
                <c:pt idx="637">
                  <c:v>39525</c:v>
                </c:pt>
                <c:pt idx="638">
                  <c:v>39524</c:v>
                </c:pt>
                <c:pt idx="639">
                  <c:v>39521</c:v>
                </c:pt>
                <c:pt idx="640">
                  <c:v>39520</c:v>
                </c:pt>
                <c:pt idx="641">
                  <c:v>39519</c:v>
                </c:pt>
                <c:pt idx="642">
                  <c:v>39518</c:v>
                </c:pt>
                <c:pt idx="643">
                  <c:v>39517</c:v>
                </c:pt>
                <c:pt idx="644">
                  <c:v>39514</c:v>
                </c:pt>
                <c:pt idx="645">
                  <c:v>39513</c:v>
                </c:pt>
                <c:pt idx="646">
                  <c:v>39512</c:v>
                </c:pt>
                <c:pt idx="647">
                  <c:v>39511</c:v>
                </c:pt>
                <c:pt idx="648">
                  <c:v>39510</c:v>
                </c:pt>
                <c:pt idx="649">
                  <c:v>39507</c:v>
                </c:pt>
                <c:pt idx="650">
                  <c:v>39506</c:v>
                </c:pt>
                <c:pt idx="651">
                  <c:v>39505</c:v>
                </c:pt>
                <c:pt idx="652">
                  <c:v>39504</c:v>
                </c:pt>
                <c:pt idx="653">
                  <c:v>39503</c:v>
                </c:pt>
                <c:pt idx="654">
                  <c:v>39500</c:v>
                </c:pt>
                <c:pt idx="655">
                  <c:v>39499</c:v>
                </c:pt>
                <c:pt idx="656">
                  <c:v>39498</c:v>
                </c:pt>
                <c:pt idx="657">
                  <c:v>39497</c:v>
                </c:pt>
                <c:pt idx="658">
                  <c:v>39496</c:v>
                </c:pt>
                <c:pt idx="659">
                  <c:v>39493</c:v>
                </c:pt>
                <c:pt idx="660">
                  <c:v>39492</c:v>
                </c:pt>
                <c:pt idx="661">
                  <c:v>39491</c:v>
                </c:pt>
                <c:pt idx="662">
                  <c:v>39490</c:v>
                </c:pt>
                <c:pt idx="663">
                  <c:v>39489</c:v>
                </c:pt>
                <c:pt idx="664">
                  <c:v>39486</c:v>
                </c:pt>
                <c:pt idx="665">
                  <c:v>39485</c:v>
                </c:pt>
                <c:pt idx="666">
                  <c:v>39484</c:v>
                </c:pt>
                <c:pt idx="667">
                  <c:v>39483</c:v>
                </c:pt>
                <c:pt idx="668">
                  <c:v>39482</c:v>
                </c:pt>
                <c:pt idx="669">
                  <c:v>39479</c:v>
                </c:pt>
                <c:pt idx="670">
                  <c:v>39478</c:v>
                </c:pt>
                <c:pt idx="671">
                  <c:v>39477</c:v>
                </c:pt>
                <c:pt idx="672">
                  <c:v>39476</c:v>
                </c:pt>
                <c:pt idx="673">
                  <c:v>39475</c:v>
                </c:pt>
                <c:pt idx="674">
                  <c:v>39472</c:v>
                </c:pt>
                <c:pt idx="675">
                  <c:v>39471</c:v>
                </c:pt>
                <c:pt idx="676">
                  <c:v>39470</c:v>
                </c:pt>
                <c:pt idx="677">
                  <c:v>39469</c:v>
                </c:pt>
                <c:pt idx="678">
                  <c:v>39468</c:v>
                </c:pt>
                <c:pt idx="679">
                  <c:v>39465</c:v>
                </c:pt>
                <c:pt idx="680">
                  <c:v>39464</c:v>
                </c:pt>
                <c:pt idx="681">
                  <c:v>39463</c:v>
                </c:pt>
                <c:pt idx="682">
                  <c:v>39462</c:v>
                </c:pt>
                <c:pt idx="683">
                  <c:v>39461</c:v>
                </c:pt>
                <c:pt idx="684">
                  <c:v>39458</c:v>
                </c:pt>
                <c:pt idx="685">
                  <c:v>39457</c:v>
                </c:pt>
                <c:pt idx="686">
                  <c:v>39456</c:v>
                </c:pt>
                <c:pt idx="687">
                  <c:v>39455</c:v>
                </c:pt>
                <c:pt idx="688">
                  <c:v>39454</c:v>
                </c:pt>
                <c:pt idx="689">
                  <c:v>39451</c:v>
                </c:pt>
                <c:pt idx="690">
                  <c:v>39450</c:v>
                </c:pt>
                <c:pt idx="691">
                  <c:v>39449</c:v>
                </c:pt>
                <c:pt idx="692">
                  <c:v>39444</c:v>
                </c:pt>
                <c:pt idx="693">
                  <c:v>39443</c:v>
                </c:pt>
                <c:pt idx="694">
                  <c:v>39437</c:v>
                </c:pt>
                <c:pt idx="695">
                  <c:v>39436</c:v>
                </c:pt>
                <c:pt idx="696">
                  <c:v>39435</c:v>
                </c:pt>
                <c:pt idx="697">
                  <c:v>39434</c:v>
                </c:pt>
                <c:pt idx="698">
                  <c:v>39433</c:v>
                </c:pt>
                <c:pt idx="699">
                  <c:v>39430</c:v>
                </c:pt>
                <c:pt idx="700">
                  <c:v>39429</c:v>
                </c:pt>
                <c:pt idx="701">
                  <c:v>39428</c:v>
                </c:pt>
                <c:pt idx="702">
                  <c:v>39427</c:v>
                </c:pt>
                <c:pt idx="703">
                  <c:v>39426</c:v>
                </c:pt>
                <c:pt idx="704">
                  <c:v>39423</c:v>
                </c:pt>
                <c:pt idx="705">
                  <c:v>39422</c:v>
                </c:pt>
                <c:pt idx="706">
                  <c:v>39421</c:v>
                </c:pt>
                <c:pt idx="707">
                  <c:v>39420</c:v>
                </c:pt>
                <c:pt idx="708">
                  <c:v>39419</c:v>
                </c:pt>
                <c:pt idx="709">
                  <c:v>39416</c:v>
                </c:pt>
                <c:pt idx="710">
                  <c:v>39415</c:v>
                </c:pt>
                <c:pt idx="711">
                  <c:v>39414</c:v>
                </c:pt>
                <c:pt idx="712">
                  <c:v>39413</c:v>
                </c:pt>
                <c:pt idx="713">
                  <c:v>39412</c:v>
                </c:pt>
                <c:pt idx="714">
                  <c:v>39409</c:v>
                </c:pt>
                <c:pt idx="715">
                  <c:v>39408</c:v>
                </c:pt>
                <c:pt idx="716">
                  <c:v>39407</c:v>
                </c:pt>
                <c:pt idx="717">
                  <c:v>39406</c:v>
                </c:pt>
                <c:pt idx="718">
                  <c:v>39405</c:v>
                </c:pt>
                <c:pt idx="719">
                  <c:v>39402</c:v>
                </c:pt>
                <c:pt idx="720">
                  <c:v>39401</c:v>
                </c:pt>
                <c:pt idx="721">
                  <c:v>39400</c:v>
                </c:pt>
                <c:pt idx="722">
                  <c:v>39399</c:v>
                </c:pt>
                <c:pt idx="723">
                  <c:v>39398</c:v>
                </c:pt>
                <c:pt idx="724">
                  <c:v>39395</c:v>
                </c:pt>
                <c:pt idx="725">
                  <c:v>39394</c:v>
                </c:pt>
                <c:pt idx="726">
                  <c:v>39393</c:v>
                </c:pt>
                <c:pt idx="727">
                  <c:v>39392</c:v>
                </c:pt>
                <c:pt idx="728">
                  <c:v>39391</c:v>
                </c:pt>
                <c:pt idx="729">
                  <c:v>39388</c:v>
                </c:pt>
                <c:pt idx="730">
                  <c:v>39387</c:v>
                </c:pt>
                <c:pt idx="731">
                  <c:v>39386</c:v>
                </c:pt>
                <c:pt idx="732">
                  <c:v>39385</c:v>
                </c:pt>
                <c:pt idx="733">
                  <c:v>39384</c:v>
                </c:pt>
                <c:pt idx="734">
                  <c:v>39381</c:v>
                </c:pt>
                <c:pt idx="735">
                  <c:v>39380</c:v>
                </c:pt>
                <c:pt idx="736">
                  <c:v>39379</c:v>
                </c:pt>
                <c:pt idx="737">
                  <c:v>39378</c:v>
                </c:pt>
                <c:pt idx="738">
                  <c:v>39377</c:v>
                </c:pt>
                <c:pt idx="739">
                  <c:v>39374</c:v>
                </c:pt>
                <c:pt idx="740">
                  <c:v>39373</c:v>
                </c:pt>
                <c:pt idx="741">
                  <c:v>39372</c:v>
                </c:pt>
                <c:pt idx="742">
                  <c:v>39371</c:v>
                </c:pt>
                <c:pt idx="743">
                  <c:v>39370</c:v>
                </c:pt>
                <c:pt idx="744">
                  <c:v>39367</c:v>
                </c:pt>
                <c:pt idx="745">
                  <c:v>39366</c:v>
                </c:pt>
                <c:pt idx="746">
                  <c:v>39365</c:v>
                </c:pt>
                <c:pt idx="747">
                  <c:v>39364</c:v>
                </c:pt>
                <c:pt idx="748">
                  <c:v>39363</c:v>
                </c:pt>
                <c:pt idx="749">
                  <c:v>39360</c:v>
                </c:pt>
                <c:pt idx="750">
                  <c:v>39359</c:v>
                </c:pt>
                <c:pt idx="751">
                  <c:v>39358</c:v>
                </c:pt>
                <c:pt idx="752">
                  <c:v>39357</c:v>
                </c:pt>
                <c:pt idx="753">
                  <c:v>39356</c:v>
                </c:pt>
                <c:pt idx="754">
                  <c:v>39353</c:v>
                </c:pt>
                <c:pt idx="755">
                  <c:v>39352</c:v>
                </c:pt>
                <c:pt idx="756">
                  <c:v>39351</c:v>
                </c:pt>
                <c:pt idx="757">
                  <c:v>39350</c:v>
                </c:pt>
                <c:pt idx="758">
                  <c:v>39349</c:v>
                </c:pt>
                <c:pt idx="759">
                  <c:v>39346</c:v>
                </c:pt>
                <c:pt idx="760">
                  <c:v>39345</c:v>
                </c:pt>
                <c:pt idx="761">
                  <c:v>39344</c:v>
                </c:pt>
                <c:pt idx="762">
                  <c:v>39343</c:v>
                </c:pt>
                <c:pt idx="763">
                  <c:v>39342</c:v>
                </c:pt>
                <c:pt idx="764">
                  <c:v>39339</c:v>
                </c:pt>
                <c:pt idx="765">
                  <c:v>39338</c:v>
                </c:pt>
                <c:pt idx="766">
                  <c:v>39337</c:v>
                </c:pt>
                <c:pt idx="767">
                  <c:v>39336</c:v>
                </c:pt>
                <c:pt idx="768">
                  <c:v>39335</c:v>
                </c:pt>
                <c:pt idx="769">
                  <c:v>39332</c:v>
                </c:pt>
                <c:pt idx="770">
                  <c:v>39331</c:v>
                </c:pt>
                <c:pt idx="771">
                  <c:v>39330</c:v>
                </c:pt>
                <c:pt idx="772">
                  <c:v>39329</c:v>
                </c:pt>
                <c:pt idx="773">
                  <c:v>39328</c:v>
                </c:pt>
                <c:pt idx="774">
                  <c:v>39325</c:v>
                </c:pt>
                <c:pt idx="775">
                  <c:v>39324</c:v>
                </c:pt>
                <c:pt idx="776">
                  <c:v>39323</c:v>
                </c:pt>
                <c:pt idx="777">
                  <c:v>39322</c:v>
                </c:pt>
                <c:pt idx="778">
                  <c:v>39321</c:v>
                </c:pt>
                <c:pt idx="779">
                  <c:v>39318</c:v>
                </c:pt>
                <c:pt idx="780">
                  <c:v>39317</c:v>
                </c:pt>
                <c:pt idx="781">
                  <c:v>39316</c:v>
                </c:pt>
                <c:pt idx="782">
                  <c:v>39315</c:v>
                </c:pt>
                <c:pt idx="783">
                  <c:v>39314</c:v>
                </c:pt>
                <c:pt idx="784">
                  <c:v>39311</c:v>
                </c:pt>
                <c:pt idx="785">
                  <c:v>39310</c:v>
                </c:pt>
                <c:pt idx="786">
                  <c:v>39309</c:v>
                </c:pt>
                <c:pt idx="787">
                  <c:v>39308</c:v>
                </c:pt>
                <c:pt idx="788">
                  <c:v>39307</c:v>
                </c:pt>
                <c:pt idx="789">
                  <c:v>39304</c:v>
                </c:pt>
                <c:pt idx="790">
                  <c:v>39303</c:v>
                </c:pt>
                <c:pt idx="791">
                  <c:v>39302</c:v>
                </c:pt>
                <c:pt idx="792">
                  <c:v>39301</c:v>
                </c:pt>
                <c:pt idx="793">
                  <c:v>39300</c:v>
                </c:pt>
                <c:pt idx="794">
                  <c:v>39297</c:v>
                </c:pt>
                <c:pt idx="795">
                  <c:v>39296</c:v>
                </c:pt>
                <c:pt idx="796">
                  <c:v>39295</c:v>
                </c:pt>
                <c:pt idx="797">
                  <c:v>39294</c:v>
                </c:pt>
                <c:pt idx="798">
                  <c:v>39293</c:v>
                </c:pt>
                <c:pt idx="799">
                  <c:v>39290</c:v>
                </c:pt>
                <c:pt idx="800">
                  <c:v>39289</c:v>
                </c:pt>
                <c:pt idx="801">
                  <c:v>39288</c:v>
                </c:pt>
                <c:pt idx="802">
                  <c:v>39287</c:v>
                </c:pt>
                <c:pt idx="803">
                  <c:v>39286</c:v>
                </c:pt>
                <c:pt idx="804">
                  <c:v>39283</c:v>
                </c:pt>
                <c:pt idx="805">
                  <c:v>39282</c:v>
                </c:pt>
                <c:pt idx="806">
                  <c:v>39281</c:v>
                </c:pt>
                <c:pt idx="807">
                  <c:v>39280</c:v>
                </c:pt>
                <c:pt idx="808">
                  <c:v>39279</c:v>
                </c:pt>
                <c:pt idx="809">
                  <c:v>39276</c:v>
                </c:pt>
                <c:pt idx="810">
                  <c:v>39275</c:v>
                </c:pt>
                <c:pt idx="811">
                  <c:v>39274</c:v>
                </c:pt>
                <c:pt idx="812">
                  <c:v>39273</c:v>
                </c:pt>
                <c:pt idx="813">
                  <c:v>39272</c:v>
                </c:pt>
                <c:pt idx="814">
                  <c:v>39269</c:v>
                </c:pt>
                <c:pt idx="815">
                  <c:v>39268</c:v>
                </c:pt>
                <c:pt idx="816">
                  <c:v>39267</c:v>
                </c:pt>
                <c:pt idx="817">
                  <c:v>39266</c:v>
                </c:pt>
                <c:pt idx="818">
                  <c:v>39265</c:v>
                </c:pt>
                <c:pt idx="819">
                  <c:v>39262</c:v>
                </c:pt>
                <c:pt idx="820">
                  <c:v>39261</c:v>
                </c:pt>
                <c:pt idx="821">
                  <c:v>39260</c:v>
                </c:pt>
                <c:pt idx="822">
                  <c:v>39259</c:v>
                </c:pt>
                <c:pt idx="823">
                  <c:v>39258</c:v>
                </c:pt>
                <c:pt idx="824">
                  <c:v>39254</c:v>
                </c:pt>
                <c:pt idx="825">
                  <c:v>39253</c:v>
                </c:pt>
                <c:pt idx="826">
                  <c:v>39252</c:v>
                </c:pt>
                <c:pt idx="827">
                  <c:v>39251</c:v>
                </c:pt>
                <c:pt idx="828">
                  <c:v>39248</c:v>
                </c:pt>
                <c:pt idx="829">
                  <c:v>39247</c:v>
                </c:pt>
                <c:pt idx="830">
                  <c:v>39246</c:v>
                </c:pt>
                <c:pt idx="831">
                  <c:v>39245</c:v>
                </c:pt>
                <c:pt idx="832">
                  <c:v>39244</c:v>
                </c:pt>
                <c:pt idx="833">
                  <c:v>39241</c:v>
                </c:pt>
                <c:pt idx="834">
                  <c:v>39240</c:v>
                </c:pt>
                <c:pt idx="835">
                  <c:v>39238</c:v>
                </c:pt>
                <c:pt idx="836">
                  <c:v>39237</c:v>
                </c:pt>
                <c:pt idx="837">
                  <c:v>39234</c:v>
                </c:pt>
                <c:pt idx="838">
                  <c:v>39233</c:v>
                </c:pt>
                <c:pt idx="839">
                  <c:v>39232</c:v>
                </c:pt>
                <c:pt idx="840">
                  <c:v>39231</c:v>
                </c:pt>
                <c:pt idx="841">
                  <c:v>39230</c:v>
                </c:pt>
                <c:pt idx="842">
                  <c:v>39227</c:v>
                </c:pt>
                <c:pt idx="843">
                  <c:v>39226</c:v>
                </c:pt>
                <c:pt idx="844">
                  <c:v>39225</c:v>
                </c:pt>
                <c:pt idx="845">
                  <c:v>39224</c:v>
                </c:pt>
                <c:pt idx="846">
                  <c:v>39223</c:v>
                </c:pt>
                <c:pt idx="847">
                  <c:v>39220</c:v>
                </c:pt>
                <c:pt idx="848">
                  <c:v>39218</c:v>
                </c:pt>
                <c:pt idx="849">
                  <c:v>39217</c:v>
                </c:pt>
                <c:pt idx="850">
                  <c:v>39216</c:v>
                </c:pt>
                <c:pt idx="851">
                  <c:v>39213</c:v>
                </c:pt>
                <c:pt idx="852">
                  <c:v>39212</c:v>
                </c:pt>
                <c:pt idx="853">
                  <c:v>39211</c:v>
                </c:pt>
                <c:pt idx="854">
                  <c:v>39210</c:v>
                </c:pt>
                <c:pt idx="855">
                  <c:v>39209</c:v>
                </c:pt>
                <c:pt idx="856">
                  <c:v>39206</c:v>
                </c:pt>
                <c:pt idx="857">
                  <c:v>39205</c:v>
                </c:pt>
                <c:pt idx="858">
                  <c:v>39204</c:v>
                </c:pt>
                <c:pt idx="859">
                  <c:v>39202</c:v>
                </c:pt>
                <c:pt idx="860">
                  <c:v>39199</c:v>
                </c:pt>
                <c:pt idx="861">
                  <c:v>39198</c:v>
                </c:pt>
                <c:pt idx="862">
                  <c:v>39197</c:v>
                </c:pt>
                <c:pt idx="863">
                  <c:v>39196</c:v>
                </c:pt>
                <c:pt idx="864">
                  <c:v>39195</c:v>
                </c:pt>
                <c:pt idx="865">
                  <c:v>39192</c:v>
                </c:pt>
                <c:pt idx="866">
                  <c:v>39191</c:v>
                </c:pt>
                <c:pt idx="867">
                  <c:v>39190</c:v>
                </c:pt>
                <c:pt idx="868">
                  <c:v>39189</c:v>
                </c:pt>
                <c:pt idx="869">
                  <c:v>39188</c:v>
                </c:pt>
                <c:pt idx="870">
                  <c:v>39185</c:v>
                </c:pt>
                <c:pt idx="871">
                  <c:v>39184</c:v>
                </c:pt>
                <c:pt idx="872">
                  <c:v>39183</c:v>
                </c:pt>
                <c:pt idx="873">
                  <c:v>39182</c:v>
                </c:pt>
                <c:pt idx="874">
                  <c:v>39177</c:v>
                </c:pt>
                <c:pt idx="875">
                  <c:v>39176</c:v>
                </c:pt>
                <c:pt idx="876">
                  <c:v>39175</c:v>
                </c:pt>
                <c:pt idx="877">
                  <c:v>39174</c:v>
                </c:pt>
                <c:pt idx="878">
                  <c:v>39171</c:v>
                </c:pt>
                <c:pt idx="879">
                  <c:v>39170</c:v>
                </c:pt>
                <c:pt idx="880">
                  <c:v>39169</c:v>
                </c:pt>
                <c:pt idx="881">
                  <c:v>39168</c:v>
                </c:pt>
                <c:pt idx="882">
                  <c:v>39167</c:v>
                </c:pt>
                <c:pt idx="883">
                  <c:v>39164</c:v>
                </c:pt>
                <c:pt idx="884">
                  <c:v>39163</c:v>
                </c:pt>
                <c:pt idx="885">
                  <c:v>39162</c:v>
                </c:pt>
                <c:pt idx="886">
                  <c:v>39161</c:v>
                </c:pt>
                <c:pt idx="887">
                  <c:v>39160</c:v>
                </c:pt>
                <c:pt idx="888">
                  <c:v>39157</c:v>
                </c:pt>
                <c:pt idx="889">
                  <c:v>39156</c:v>
                </c:pt>
                <c:pt idx="890">
                  <c:v>39155</c:v>
                </c:pt>
                <c:pt idx="891">
                  <c:v>39154</c:v>
                </c:pt>
                <c:pt idx="892">
                  <c:v>39153</c:v>
                </c:pt>
                <c:pt idx="893">
                  <c:v>39150</c:v>
                </c:pt>
                <c:pt idx="894">
                  <c:v>39149</c:v>
                </c:pt>
                <c:pt idx="895">
                  <c:v>39148</c:v>
                </c:pt>
                <c:pt idx="896">
                  <c:v>39147</c:v>
                </c:pt>
                <c:pt idx="897">
                  <c:v>39146</c:v>
                </c:pt>
                <c:pt idx="898">
                  <c:v>39143</c:v>
                </c:pt>
                <c:pt idx="899">
                  <c:v>39142</c:v>
                </c:pt>
                <c:pt idx="900">
                  <c:v>39141</c:v>
                </c:pt>
                <c:pt idx="901">
                  <c:v>39140</c:v>
                </c:pt>
                <c:pt idx="902">
                  <c:v>39139</c:v>
                </c:pt>
                <c:pt idx="903">
                  <c:v>39136</c:v>
                </c:pt>
                <c:pt idx="904">
                  <c:v>39135</c:v>
                </c:pt>
                <c:pt idx="905">
                  <c:v>39134</c:v>
                </c:pt>
                <c:pt idx="906">
                  <c:v>39133</c:v>
                </c:pt>
                <c:pt idx="907">
                  <c:v>39132</c:v>
                </c:pt>
                <c:pt idx="908">
                  <c:v>39129</c:v>
                </c:pt>
                <c:pt idx="909">
                  <c:v>39128</c:v>
                </c:pt>
                <c:pt idx="910">
                  <c:v>39127</c:v>
                </c:pt>
                <c:pt idx="911">
                  <c:v>39126</c:v>
                </c:pt>
                <c:pt idx="912">
                  <c:v>39125</c:v>
                </c:pt>
                <c:pt idx="913">
                  <c:v>39122</c:v>
                </c:pt>
                <c:pt idx="914">
                  <c:v>39121</c:v>
                </c:pt>
                <c:pt idx="915">
                  <c:v>39120</c:v>
                </c:pt>
                <c:pt idx="916">
                  <c:v>39119</c:v>
                </c:pt>
                <c:pt idx="917">
                  <c:v>39118</c:v>
                </c:pt>
                <c:pt idx="918">
                  <c:v>39115</c:v>
                </c:pt>
                <c:pt idx="919">
                  <c:v>39114</c:v>
                </c:pt>
                <c:pt idx="920">
                  <c:v>39113</c:v>
                </c:pt>
                <c:pt idx="921">
                  <c:v>39112</c:v>
                </c:pt>
                <c:pt idx="922">
                  <c:v>39111</c:v>
                </c:pt>
                <c:pt idx="923">
                  <c:v>39108</c:v>
                </c:pt>
                <c:pt idx="924">
                  <c:v>39107</c:v>
                </c:pt>
                <c:pt idx="925">
                  <c:v>39106</c:v>
                </c:pt>
                <c:pt idx="926">
                  <c:v>39105</c:v>
                </c:pt>
                <c:pt idx="927">
                  <c:v>39104</c:v>
                </c:pt>
                <c:pt idx="928">
                  <c:v>39101</c:v>
                </c:pt>
                <c:pt idx="929">
                  <c:v>39100</c:v>
                </c:pt>
                <c:pt idx="930">
                  <c:v>39099</c:v>
                </c:pt>
                <c:pt idx="931">
                  <c:v>39098</c:v>
                </c:pt>
                <c:pt idx="932">
                  <c:v>39097</c:v>
                </c:pt>
                <c:pt idx="933">
                  <c:v>39094</c:v>
                </c:pt>
                <c:pt idx="934">
                  <c:v>39093</c:v>
                </c:pt>
                <c:pt idx="935">
                  <c:v>39092</c:v>
                </c:pt>
                <c:pt idx="936">
                  <c:v>39091</c:v>
                </c:pt>
                <c:pt idx="937">
                  <c:v>39090</c:v>
                </c:pt>
                <c:pt idx="938">
                  <c:v>39087</c:v>
                </c:pt>
                <c:pt idx="939">
                  <c:v>39086</c:v>
                </c:pt>
                <c:pt idx="940">
                  <c:v>39085</c:v>
                </c:pt>
                <c:pt idx="941">
                  <c:v>39084</c:v>
                </c:pt>
                <c:pt idx="942">
                  <c:v>39080</c:v>
                </c:pt>
                <c:pt idx="943">
                  <c:v>39079</c:v>
                </c:pt>
                <c:pt idx="944">
                  <c:v>39078</c:v>
                </c:pt>
                <c:pt idx="945">
                  <c:v>39073</c:v>
                </c:pt>
                <c:pt idx="946">
                  <c:v>39072</c:v>
                </c:pt>
                <c:pt idx="947">
                  <c:v>39071</c:v>
                </c:pt>
                <c:pt idx="948">
                  <c:v>39070</c:v>
                </c:pt>
                <c:pt idx="949">
                  <c:v>39069</c:v>
                </c:pt>
                <c:pt idx="950">
                  <c:v>39066</c:v>
                </c:pt>
                <c:pt idx="951">
                  <c:v>39065</c:v>
                </c:pt>
                <c:pt idx="952">
                  <c:v>39064</c:v>
                </c:pt>
                <c:pt idx="953">
                  <c:v>39063</c:v>
                </c:pt>
                <c:pt idx="954">
                  <c:v>39062</c:v>
                </c:pt>
                <c:pt idx="955">
                  <c:v>39059</c:v>
                </c:pt>
                <c:pt idx="956">
                  <c:v>39058</c:v>
                </c:pt>
                <c:pt idx="957">
                  <c:v>39057</c:v>
                </c:pt>
                <c:pt idx="958">
                  <c:v>39056</c:v>
                </c:pt>
                <c:pt idx="959">
                  <c:v>39055</c:v>
                </c:pt>
                <c:pt idx="960">
                  <c:v>39052</c:v>
                </c:pt>
                <c:pt idx="961">
                  <c:v>39051</c:v>
                </c:pt>
                <c:pt idx="962">
                  <c:v>39050</c:v>
                </c:pt>
                <c:pt idx="963">
                  <c:v>39049</c:v>
                </c:pt>
                <c:pt idx="964">
                  <c:v>39048</c:v>
                </c:pt>
                <c:pt idx="965">
                  <c:v>39045</c:v>
                </c:pt>
                <c:pt idx="966">
                  <c:v>39044</c:v>
                </c:pt>
                <c:pt idx="967">
                  <c:v>39043</c:v>
                </c:pt>
                <c:pt idx="968">
                  <c:v>39042</c:v>
                </c:pt>
                <c:pt idx="969">
                  <c:v>39041</c:v>
                </c:pt>
                <c:pt idx="970">
                  <c:v>39038</c:v>
                </c:pt>
                <c:pt idx="971">
                  <c:v>39037</c:v>
                </c:pt>
                <c:pt idx="972">
                  <c:v>39036</c:v>
                </c:pt>
                <c:pt idx="973">
                  <c:v>39035</c:v>
                </c:pt>
                <c:pt idx="974">
                  <c:v>39034</c:v>
                </c:pt>
                <c:pt idx="975">
                  <c:v>39031</c:v>
                </c:pt>
                <c:pt idx="976">
                  <c:v>39030</c:v>
                </c:pt>
                <c:pt idx="977">
                  <c:v>39029</c:v>
                </c:pt>
                <c:pt idx="978">
                  <c:v>39028</c:v>
                </c:pt>
                <c:pt idx="979">
                  <c:v>39027</c:v>
                </c:pt>
                <c:pt idx="980">
                  <c:v>39024</c:v>
                </c:pt>
                <c:pt idx="981">
                  <c:v>39023</c:v>
                </c:pt>
                <c:pt idx="982">
                  <c:v>39022</c:v>
                </c:pt>
                <c:pt idx="983">
                  <c:v>39021</c:v>
                </c:pt>
                <c:pt idx="984">
                  <c:v>39020</c:v>
                </c:pt>
                <c:pt idx="985">
                  <c:v>39017</c:v>
                </c:pt>
                <c:pt idx="986">
                  <c:v>39016</c:v>
                </c:pt>
                <c:pt idx="987">
                  <c:v>39015</c:v>
                </c:pt>
                <c:pt idx="988">
                  <c:v>39014</c:v>
                </c:pt>
                <c:pt idx="989">
                  <c:v>39013</c:v>
                </c:pt>
                <c:pt idx="990">
                  <c:v>39010</c:v>
                </c:pt>
                <c:pt idx="991">
                  <c:v>39009</c:v>
                </c:pt>
                <c:pt idx="992">
                  <c:v>39008</c:v>
                </c:pt>
                <c:pt idx="993">
                  <c:v>39007</c:v>
                </c:pt>
                <c:pt idx="994">
                  <c:v>39006</c:v>
                </c:pt>
                <c:pt idx="995">
                  <c:v>39003</c:v>
                </c:pt>
                <c:pt idx="996">
                  <c:v>39002</c:v>
                </c:pt>
                <c:pt idx="997">
                  <c:v>39001</c:v>
                </c:pt>
                <c:pt idx="998">
                  <c:v>39000</c:v>
                </c:pt>
                <c:pt idx="999">
                  <c:v>38999</c:v>
                </c:pt>
                <c:pt idx="1000">
                  <c:v>38996</c:v>
                </c:pt>
                <c:pt idx="1001">
                  <c:v>38995</c:v>
                </c:pt>
                <c:pt idx="1002">
                  <c:v>38994</c:v>
                </c:pt>
                <c:pt idx="1003">
                  <c:v>38993</c:v>
                </c:pt>
                <c:pt idx="1004">
                  <c:v>38992</c:v>
                </c:pt>
                <c:pt idx="1005">
                  <c:v>38989</c:v>
                </c:pt>
                <c:pt idx="1006">
                  <c:v>38988</c:v>
                </c:pt>
                <c:pt idx="1007">
                  <c:v>38987</c:v>
                </c:pt>
                <c:pt idx="1008">
                  <c:v>38986</c:v>
                </c:pt>
                <c:pt idx="1009">
                  <c:v>38985</c:v>
                </c:pt>
                <c:pt idx="1010">
                  <c:v>38982</c:v>
                </c:pt>
                <c:pt idx="1011">
                  <c:v>38981</c:v>
                </c:pt>
                <c:pt idx="1012">
                  <c:v>38980</c:v>
                </c:pt>
                <c:pt idx="1013">
                  <c:v>38979</c:v>
                </c:pt>
                <c:pt idx="1014">
                  <c:v>38978</c:v>
                </c:pt>
                <c:pt idx="1015">
                  <c:v>38975</c:v>
                </c:pt>
                <c:pt idx="1016">
                  <c:v>38974</c:v>
                </c:pt>
                <c:pt idx="1017">
                  <c:v>38973</c:v>
                </c:pt>
                <c:pt idx="1018">
                  <c:v>38972</c:v>
                </c:pt>
                <c:pt idx="1019">
                  <c:v>38971</c:v>
                </c:pt>
                <c:pt idx="1020">
                  <c:v>38968</c:v>
                </c:pt>
                <c:pt idx="1021">
                  <c:v>38967</c:v>
                </c:pt>
                <c:pt idx="1022">
                  <c:v>38966</c:v>
                </c:pt>
                <c:pt idx="1023">
                  <c:v>38965</c:v>
                </c:pt>
                <c:pt idx="1024">
                  <c:v>38964</c:v>
                </c:pt>
                <c:pt idx="1025">
                  <c:v>38961</c:v>
                </c:pt>
                <c:pt idx="1026">
                  <c:v>38960</c:v>
                </c:pt>
                <c:pt idx="1027">
                  <c:v>38959</c:v>
                </c:pt>
                <c:pt idx="1028">
                  <c:v>38958</c:v>
                </c:pt>
                <c:pt idx="1029">
                  <c:v>38957</c:v>
                </c:pt>
                <c:pt idx="1030">
                  <c:v>38954</c:v>
                </c:pt>
                <c:pt idx="1031">
                  <c:v>38953</c:v>
                </c:pt>
                <c:pt idx="1032">
                  <c:v>38952</c:v>
                </c:pt>
                <c:pt idx="1033">
                  <c:v>38951</c:v>
                </c:pt>
                <c:pt idx="1034">
                  <c:v>38950</c:v>
                </c:pt>
                <c:pt idx="1035">
                  <c:v>38947</c:v>
                </c:pt>
                <c:pt idx="1036">
                  <c:v>38946</c:v>
                </c:pt>
                <c:pt idx="1037">
                  <c:v>38945</c:v>
                </c:pt>
                <c:pt idx="1038">
                  <c:v>38944</c:v>
                </c:pt>
                <c:pt idx="1039">
                  <c:v>38943</c:v>
                </c:pt>
                <c:pt idx="1040">
                  <c:v>38940</c:v>
                </c:pt>
                <c:pt idx="1041">
                  <c:v>38939</c:v>
                </c:pt>
                <c:pt idx="1042">
                  <c:v>38938</c:v>
                </c:pt>
                <c:pt idx="1043">
                  <c:v>38937</c:v>
                </c:pt>
                <c:pt idx="1044">
                  <c:v>38936</c:v>
                </c:pt>
                <c:pt idx="1045">
                  <c:v>38933</c:v>
                </c:pt>
                <c:pt idx="1046">
                  <c:v>38932</c:v>
                </c:pt>
                <c:pt idx="1047">
                  <c:v>38931</c:v>
                </c:pt>
                <c:pt idx="1048">
                  <c:v>38930</c:v>
                </c:pt>
                <c:pt idx="1049">
                  <c:v>38929</c:v>
                </c:pt>
                <c:pt idx="1050">
                  <c:v>38926</c:v>
                </c:pt>
                <c:pt idx="1051">
                  <c:v>38925</c:v>
                </c:pt>
                <c:pt idx="1052">
                  <c:v>38924</c:v>
                </c:pt>
                <c:pt idx="1053">
                  <c:v>38923</c:v>
                </c:pt>
                <c:pt idx="1054">
                  <c:v>38922</c:v>
                </c:pt>
                <c:pt idx="1055">
                  <c:v>38919</c:v>
                </c:pt>
                <c:pt idx="1056">
                  <c:v>38918</c:v>
                </c:pt>
                <c:pt idx="1057">
                  <c:v>38917</c:v>
                </c:pt>
                <c:pt idx="1058">
                  <c:v>38916</c:v>
                </c:pt>
                <c:pt idx="1059">
                  <c:v>38915</c:v>
                </c:pt>
                <c:pt idx="1060">
                  <c:v>38912</c:v>
                </c:pt>
                <c:pt idx="1061">
                  <c:v>38911</c:v>
                </c:pt>
                <c:pt idx="1062">
                  <c:v>38910</c:v>
                </c:pt>
                <c:pt idx="1063">
                  <c:v>38909</c:v>
                </c:pt>
                <c:pt idx="1064">
                  <c:v>38908</c:v>
                </c:pt>
                <c:pt idx="1065">
                  <c:v>38905</c:v>
                </c:pt>
                <c:pt idx="1066">
                  <c:v>38904</c:v>
                </c:pt>
                <c:pt idx="1067">
                  <c:v>38903</c:v>
                </c:pt>
                <c:pt idx="1068">
                  <c:v>38902</c:v>
                </c:pt>
                <c:pt idx="1069">
                  <c:v>38901</c:v>
                </c:pt>
                <c:pt idx="1070">
                  <c:v>38898</c:v>
                </c:pt>
                <c:pt idx="1071">
                  <c:v>38897</c:v>
                </c:pt>
                <c:pt idx="1072">
                  <c:v>38896</c:v>
                </c:pt>
                <c:pt idx="1073">
                  <c:v>38895</c:v>
                </c:pt>
                <c:pt idx="1074">
                  <c:v>38894</c:v>
                </c:pt>
                <c:pt idx="1075">
                  <c:v>38890</c:v>
                </c:pt>
                <c:pt idx="1076">
                  <c:v>38889</c:v>
                </c:pt>
                <c:pt idx="1077">
                  <c:v>38888</c:v>
                </c:pt>
                <c:pt idx="1078">
                  <c:v>38887</c:v>
                </c:pt>
                <c:pt idx="1079">
                  <c:v>38884</c:v>
                </c:pt>
                <c:pt idx="1080">
                  <c:v>38883</c:v>
                </c:pt>
                <c:pt idx="1081">
                  <c:v>38882</c:v>
                </c:pt>
                <c:pt idx="1082">
                  <c:v>38881</c:v>
                </c:pt>
                <c:pt idx="1083">
                  <c:v>38880</c:v>
                </c:pt>
                <c:pt idx="1084">
                  <c:v>38877</c:v>
                </c:pt>
                <c:pt idx="1085">
                  <c:v>38876</c:v>
                </c:pt>
                <c:pt idx="1086">
                  <c:v>38875</c:v>
                </c:pt>
                <c:pt idx="1087">
                  <c:v>38873</c:v>
                </c:pt>
                <c:pt idx="1088">
                  <c:v>38870</c:v>
                </c:pt>
                <c:pt idx="1089">
                  <c:v>38869</c:v>
                </c:pt>
                <c:pt idx="1090">
                  <c:v>38868</c:v>
                </c:pt>
                <c:pt idx="1091">
                  <c:v>38867</c:v>
                </c:pt>
                <c:pt idx="1092">
                  <c:v>38866</c:v>
                </c:pt>
                <c:pt idx="1093">
                  <c:v>38863</c:v>
                </c:pt>
                <c:pt idx="1094">
                  <c:v>38861</c:v>
                </c:pt>
                <c:pt idx="1095">
                  <c:v>38860</c:v>
                </c:pt>
                <c:pt idx="1096">
                  <c:v>38859</c:v>
                </c:pt>
                <c:pt idx="1097">
                  <c:v>38856</c:v>
                </c:pt>
                <c:pt idx="1098">
                  <c:v>38855</c:v>
                </c:pt>
                <c:pt idx="1099">
                  <c:v>38854</c:v>
                </c:pt>
                <c:pt idx="1100">
                  <c:v>38853</c:v>
                </c:pt>
                <c:pt idx="1101">
                  <c:v>38852</c:v>
                </c:pt>
                <c:pt idx="1102">
                  <c:v>38849</c:v>
                </c:pt>
                <c:pt idx="1103">
                  <c:v>38848</c:v>
                </c:pt>
                <c:pt idx="1104">
                  <c:v>38847</c:v>
                </c:pt>
                <c:pt idx="1105">
                  <c:v>38846</c:v>
                </c:pt>
                <c:pt idx="1106">
                  <c:v>38845</c:v>
                </c:pt>
                <c:pt idx="1107">
                  <c:v>38842</c:v>
                </c:pt>
                <c:pt idx="1108">
                  <c:v>38841</c:v>
                </c:pt>
                <c:pt idx="1109">
                  <c:v>38840</c:v>
                </c:pt>
                <c:pt idx="1110">
                  <c:v>38839</c:v>
                </c:pt>
                <c:pt idx="1111">
                  <c:v>38835</c:v>
                </c:pt>
                <c:pt idx="1112">
                  <c:v>38834</c:v>
                </c:pt>
                <c:pt idx="1113">
                  <c:v>38833</c:v>
                </c:pt>
                <c:pt idx="1114">
                  <c:v>38832</c:v>
                </c:pt>
                <c:pt idx="1115">
                  <c:v>38831</c:v>
                </c:pt>
                <c:pt idx="1116">
                  <c:v>38828</c:v>
                </c:pt>
                <c:pt idx="1117">
                  <c:v>38827</c:v>
                </c:pt>
                <c:pt idx="1118">
                  <c:v>38826</c:v>
                </c:pt>
                <c:pt idx="1119">
                  <c:v>38825</c:v>
                </c:pt>
                <c:pt idx="1120">
                  <c:v>38820</c:v>
                </c:pt>
                <c:pt idx="1121">
                  <c:v>38819</c:v>
                </c:pt>
                <c:pt idx="1122">
                  <c:v>38818</c:v>
                </c:pt>
                <c:pt idx="1123">
                  <c:v>38817</c:v>
                </c:pt>
                <c:pt idx="1124">
                  <c:v>38814</c:v>
                </c:pt>
                <c:pt idx="1125">
                  <c:v>38813</c:v>
                </c:pt>
                <c:pt idx="1126">
                  <c:v>38812</c:v>
                </c:pt>
                <c:pt idx="1127">
                  <c:v>38811</c:v>
                </c:pt>
                <c:pt idx="1128">
                  <c:v>38810</c:v>
                </c:pt>
                <c:pt idx="1129">
                  <c:v>38807</c:v>
                </c:pt>
                <c:pt idx="1130">
                  <c:v>38806</c:v>
                </c:pt>
                <c:pt idx="1131">
                  <c:v>38805</c:v>
                </c:pt>
                <c:pt idx="1132">
                  <c:v>38804</c:v>
                </c:pt>
                <c:pt idx="1133">
                  <c:v>38803</c:v>
                </c:pt>
                <c:pt idx="1134">
                  <c:v>38800</c:v>
                </c:pt>
                <c:pt idx="1135">
                  <c:v>38799</c:v>
                </c:pt>
                <c:pt idx="1136">
                  <c:v>38798</c:v>
                </c:pt>
                <c:pt idx="1137">
                  <c:v>38797</c:v>
                </c:pt>
                <c:pt idx="1138">
                  <c:v>38796</c:v>
                </c:pt>
                <c:pt idx="1139">
                  <c:v>38793</c:v>
                </c:pt>
                <c:pt idx="1140">
                  <c:v>38792</c:v>
                </c:pt>
                <c:pt idx="1141">
                  <c:v>38791</c:v>
                </c:pt>
                <c:pt idx="1142">
                  <c:v>38790</c:v>
                </c:pt>
                <c:pt idx="1143">
                  <c:v>38789</c:v>
                </c:pt>
                <c:pt idx="1144">
                  <c:v>38786</c:v>
                </c:pt>
                <c:pt idx="1145">
                  <c:v>38785</c:v>
                </c:pt>
                <c:pt idx="1146">
                  <c:v>38784</c:v>
                </c:pt>
                <c:pt idx="1147">
                  <c:v>38783</c:v>
                </c:pt>
                <c:pt idx="1148">
                  <c:v>38782</c:v>
                </c:pt>
                <c:pt idx="1149">
                  <c:v>38779</c:v>
                </c:pt>
                <c:pt idx="1150">
                  <c:v>38778</c:v>
                </c:pt>
                <c:pt idx="1151">
                  <c:v>38777</c:v>
                </c:pt>
                <c:pt idx="1152">
                  <c:v>38776</c:v>
                </c:pt>
                <c:pt idx="1153">
                  <c:v>38775</c:v>
                </c:pt>
                <c:pt idx="1154">
                  <c:v>38772</c:v>
                </c:pt>
                <c:pt idx="1155">
                  <c:v>38771</c:v>
                </c:pt>
                <c:pt idx="1156">
                  <c:v>38770</c:v>
                </c:pt>
                <c:pt idx="1157">
                  <c:v>38769</c:v>
                </c:pt>
                <c:pt idx="1158">
                  <c:v>38768</c:v>
                </c:pt>
                <c:pt idx="1159">
                  <c:v>38765</c:v>
                </c:pt>
                <c:pt idx="1160">
                  <c:v>38764</c:v>
                </c:pt>
                <c:pt idx="1161">
                  <c:v>38763</c:v>
                </c:pt>
                <c:pt idx="1162">
                  <c:v>38762</c:v>
                </c:pt>
                <c:pt idx="1163">
                  <c:v>38761</c:v>
                </c:pt>
                <c:pt idx="1164">
                  <c:v>38758</c:v>
                </c:pt>
                <c:pt idx="1165">
                  <c:v>38757</c:v>
                </c:pt>
                <c:pt idx="1166">
                  <c:v>38756</c:v>
                </c:pt>
                <c:pt idx="1167">
                  <c:v>38755</c:v>
                </c:pt>
                <c:pt idx="1168">
                  <c:v>38754</c:v>
                </c:pt>
                <c:pt idx="1169">
                  <c:v>38751</c:v>
                </c:pt>
                <c:pt idx="1170">
                  <c:v>38750</c:v>
                </c:pt>
                <c:pt idx="1171">
                  <c:v>38749</c:v>
                </c:pt>
                <c:pt idx="1172">
                  <c:v>38748</c:v>
                </c:pt>
                <c:pt idx="1173">
                  <c:v>38747</c:v>
                </c:pt>
                <c:pt idx="1174">
                  <c:v>38744</c:v>
                </c:pt>
                <c:pt idx="1175">
                  <c:v>38743</c:v>
                </c:pt>
                <c:pt idx="1176">
                  <c:v>38742</c:v>
                </c:pt>
                <c:pt idx="1177">
                  <c:v>38741</c:v>
                </c:pt>
                <c:pt idx="1178">
                  <c:v>38740</c:v>
                </c:pt>
                <c:pt idx="1179">
                  <c:v>38737</c:v>
                </c:pt>
                <c:pt idx="1180">
                  <c:v>38736</c:v>
                </c:pt>
                <c:pt idx="1181">
                  <c:v>38735</c:v>
                </c:pt>
                <c:pt idx="1182">
                  <c:v>38734</c:v>
                </c:pt>
                <c:pt idx="1183">
                  <c:v>38733</c:v>
                </c:pt>
                <c:pt idx="1184">
                  <c:v>38730</c:v>
                </c:pt>
                <c:pt idx="1185">
                  <c:v>38729</c:v>
                </c:pt>
                <c:pt idx="1186">
                  <c:v>38728</c:v>
                </c:pt>
                <c:pt idx="1187">
                  <c:v>38727</c:v>
                </c:pt>
                <c:pt idx="1188">
                  <c:v>38726</c:v>
                </c:pt>
                <c:pt idx="1189">
                  <c:v>38722</c:v>
                </c:pt>
                <c:pt idx="1190">
                  <c:v>38721</c:v>
                </c:pt>
                <c:pt idx="1191">
                  <c:v>38720</c:v>
                </c:pt>
                <c:pt idx="1192">
                  <c:v>38719</c:v>
                </c:pt>
                <c:pt idx="1193">
                  <c:v>38716</c:v>
                </c:pt>
                <c:pt idx="1194">
                  <c:v>38715</c:v>
                </c:pt>
                <c:pt idx="1195">
                  <c:v>38714</c:v>
                </c:pt>
                <c:pt idx="1196">
                  <c:v>38713</c:v>
                </c:pt>
                <c:pt idx="1197">
                  <c:v>38709</c:v>
                </c:pt>
                <c:pt idx="1198">
                  <c:v>38708</c:v>
                </c:pt>
                <c:pt idx="1199">
                  <c:v>38707</c:v>
                </c:pt>
                <c:pt idx="1200">
                  <c:v>38706</c:v>
                </c:pt>
                <c:pt idx="1201">
                  <c:v>38705</c:v>
                </c:pt>
                <c:pt idx="1202">
                  <c:v>38702</c:v>
                </c:pt>
                <c:pt idx="1203">
                  <c:v>38701</c:v>
                </c:pt>
                <c:pt idx="1204">
                  <c:v>38700</c:v>
                </c:pt>
                <c:pt idx="1205">
                  <c:v>38699</c:v>
                </c:pt>
                <c:pt idx="1206">
                  <c:v>38698</c:v>
                </c:pt>
                <c:pt idx="1207">
                  <c:v>38695</c:v>
                </c:pt>
                <c:pt idx="1208">
                  <c:v>38694</c:v>
                </c:pt>
                <c:pt idx="1209">
                  <c:v>38693</c:v>
                </c:pt>
                <c:pt idx="1210">
                  <c:v>38692</c:v>
                </c:pt>
                <c:pt idx="1211">
                  <c:v>38691</c:v>
                </c:pt>
                <c:pt idx="1212">
                  <c:v>38688</c:v>
                </c:pt>
                <c:pt idx="1213">
                  <c:v>38687</c:v>
                </c:pt>
                <c:pt idx="1214">
                  <c:v>38686</c:v>
                </c:pt>
                <c:pt idx="1215">
                  <c:v>38685</c:v>
                </c:pt>
                <c:pt idx="1216">
                  <c:v>38684</c:v>
                </c:pt>
                <c:pt idx="1217">
                  <c:v>38681</c:v>
                </c:pt>
                <c:pt idx="1218">
                  <c:v>38680</c:v>
                </c:pt>
                <c:pt idx="1219">
                  <c:v>38679</c:v>
                </c:pt>
                <c:pt idx="1220">
                  <c:v>38678</c:v>
                </c:pt>
                <c:pt idx="1221">
                  <c:v>38677</c:v>
                </c:pt>
                <c:pt idx="1222">
                  <c:v>38674</c:v>
                </c:pt>
                <c:pt idx="1223">
                  <c:v>38673</c:v>
                </c:pt>
                <c:pt idx="1224">
                  <c:v>38672</c:v>
                </c:pt>
                <c:pt idx="1225">
                  <c:v>38671</c:v>
                </c:pt>
                <c:pt idx="1226">
                  <c:v>38670</c:v>
                </c:pt>
                <c:pt idx="1227">
                  <c:v>38667</c:v>
                </c:pt>
                <c:pt idx="1228">
                  <c:v>38666</c:v>
                </c:pt>
                <c:pt idx="1229">
                  <c:v>38665</c:v>
                </c:pt>
                <c:pt idx="1230">
                  <c:v>38664</c:v>
                </c:pt>
                <c:pt idx="1231">
                  <c:v>38663</c:v>
                </c:pt>
                <c:pt idx="1232">
                  <c:v>38660</c:v>
                </c:pt>
                <c:pt idx="1233">
                  <c:v>38659</c:v>
                </c:pt>
                <c:pt idx="1234">
                  <c:v>38658</c:v>
                </c:pt>
                <c:pt idx="1235">
                  <c:v>38657</c:v>
                </c:pt>
                <c:pt idx="1236">
                  <c:v>38656</c:v>
                </c:pt>
                <c:pt idx="1237">
                  <c:v>38653</c:v>
                </c:pt>
                <c:pt idx="1238">
                  <c:v>38652</c:v>
                </c:pt>
                <c:pt idx="1239">
                  <c:v>38651</c:v>
                </c:pt>
                <c:pt idx="1240">
                  <c:v>38650</c:v>
                </c:pt>
                <c:pt idx="1241">
                  <c:v>38649</c:v>
                </c:pt>
                <c:pt idx="1242">
                  <c:v>38646</c:v>
                </c:pt>
                <c:pt idx="1243">
                  <c:v>38645</c:v>
                </c:pt>
                <c:pt idx="1244">
                  <c:v>38644</c:v>
                </c:pt>
                <c:pt idx="1245">
                  <c:v>38643</c:v>
                </c:pt>
                <c:pt idx="1246">
                  <c:v>38642</c:v>
                </c:pt>
                <c:pt idx="1247">
                  <c:v>38639</c:v>
                </c:pt>
                <c:pt idx="1248">
                  <c:v>38638</c:v>
                </c:pt>
                <c:pt idx="1249">
                  <c:v>38637</c:v>
                </c:pt>
                <c:pt idx="1250">
                  <c:v>38636</c:v>
                </c:pt>
                <c:pt idx="1251">
                  <c:v>38635</c:v>
                </c:pt>
                <c:pt idx="1252">
                  <c:v>38632</c:v>
                </c:pt>
                <c:pt idx="1253">
                  <c:v>38631</c:v>
                </c:pt>
                <c:pt idx="1254">
                  <c:v>38630</c:v>
                </c:pt>
                <c:pt idx="1255">
                  <c:v>38629</c:v>
                </c:pt>
                <c:pt idx="1256">
                  <c:v>38628</c:v>
                </c:pt>
                <c:pt idx="1257">
                  <c:v>38625</c:v>
                </c:pt>
                <c:pt idx="1258">
                  <c:v>38624</c:v>
                </c:pt>
                <c:pt idx="1259">
                  <c:v>38623</c:v>
                </c:pt>
                <c:pt idx="1260">
                  <c:v>38622</c:v>
                </c:pt>
                <c:pt idx="1261">
                  <c:v>38621</c:v>
                </c:pt>
                <c:pt idx="1262">
                  <c:v>38618</c:v>
                </c:pt>
                <c:pt idx="1263">
                  <c:v>38617</c:v>
                </c:pt>
                <c:pt idx="1264">
                  <c:v>38616</c:v>
                </c:pt>
                <c:pt idx="1265">
                  <c:v>38615</c:v>
                </c:pt>
                <c:pt idx="1266">
                  <c:v>38614</c:v>
                </c:pt>
                <c:pt idx="1267">
                  <c:v>38611</c:v>
                </c:pt>
                <c:pt idx="1268">
                  <c:v>38610</c:v>
                </c:pt>
                <c:pt idx="1269">
                  <c:v>38609</c:v>
                </c:pt>
                <c:pt idx="1270">
                  <c:v>38608</c:v>
                </c:pt>
                <c:pt idx="1271">
                  <c:v>38607</c:v>
                </c:pt>
                <c:pt idx="1272">
                  <c:v>38604</c:v>
                </c:pt>
                <c:pt idx="1273">
                  <c:v>38603</c:v>
                </c:pt>
                <c:pt idx="1274">
                  <c:v>38602</c:v>
                </c:pt>
                <c:pt idx="1275">
                  <c:v>38601</c:v>
                </c:pt>
                <c:pt idx="1276">
                  <c:v>38600</c:v>
                </c:pt>
                <c:pt idx="1277">
                  <c:v>38597</c:v>
                </c:pt>
                <c:pt idx="1278">
                  <c:v>38596</c:v>
                </c:pt>
                <c:pt idx="1279">
                  <c:v>38595</c:v>
                </c:pt>
                <c:pt idx="1280">
                  <c:v>38594</c:v>
                </c:pt>
                <c:pt idx="1281">
                  <c:v>38593</c:v>
                </c:pt>
                <c:pt idx="1282">
                  <c:v>38590</c:v>
                </c:pt>
                <c:pt idx="1283">
                  <c:v>38589</c:v>
                </c:pt>
                <c:pt idx="1284">
                  <c:v>38588</c:v>
                </c:pt>
                <c:pt idx="1285">
                  <c:v>38587</c:v>
                </c:pt>
                <c:pt idx="1286">
                  <c:v>38586</c:v>
                </c:pt>
                <c:pt idx="1287">
                  <c:v>38583</c:v>
                </c:pt>
                <c:pt idx="1288">
                  <c:v>38582</c:v>
                </c:pt>
                <c:pt idx="1289">
                  <c:v>38581</c:v>
                </c:pt>
                <c:pt idx="1290">
                  <c:v>38580</c:v>
                </c:pt>
                <c:pt idx="1291">
                  <c:v>38579</c:v>
                </c:pt>
                <c:pt idx="1292">
                  <c:v>38576</c:v>
                </c:pt>
                <c:pt idx="1293">
                  <c:v>38575</c:v>
                </c:pt>
                <c:pt idx="1294">
                  <c:v>38574</c:v>
                </c:pt>
                <c:pt idx="1295">
                  <c:v>38573</c:v>
                </c:pt>
                <c:pt idx="1296">
                  <c:v>38572</c:v>
                </c:pt>
                <c:pt idx="1297">
                  <c:v>38569</c:v>
                </c:pt>
                <c:pt idx="1298">
                  <c:v>38568</c:v>
                </c:pt>
                <c:pt idx="1299">
                  <c:v>38567</c:v>
                </c:pt>
                <c:pt idx="1300">
                  <c:v>38566</c:v>
                </c:pt>
                <c:pt idx="1301">
                  <c:v>38565</c:v>
                </c:pt>
                <c:pt idx="1302">
                  <c:v>38562</c:v>
                </c:pt>
                <c:pt idx="1303">
                  <c:v>38561</c:v>
                </c:pt>
                <c:pt idx="1304">
                  <c:v>38560</c:v>
                </c:pt>
                <c:pt idx="1305">
                  <c:v>38559</c:v>
                </c:pt>
                <c:pt idx="1306">
                  <c:v>38558</c:v>
                </c:pt>
                <c:pt idx="1307">
                  <c:v>38555</c:v>
                </c:pt>
                <c:pt idx="1308">
                  <c:v>38554</c:v>
                </c:pt>
                <c:pt idx="1309">
                  <c:v>38553</c:v>
                </c:pt>
                <c:pt idx="1310">
                  <c:v>38552</c:v>
                </c:pt>
                <c:pt idx="1311">
                  <c:v>38551</c:v>
                </c:pt>
                <c:pt idx="1312">
                  <c:v>38548</c:v>
                </c:pt>
                <c:pt idx="1313">
                  <c:v>38547</c:v>
                </c:pt>
                <c:pt idx="1314">
                  <c:v>38546</c:v>
                </c:pt>
                <c:pt idx="1315">
                  <c:v>38545</c:v>
                </c:pt>
                <c:pt idx="1316">
                  <c:v>38544</c:v>
                </c:pt>
                <c:pt idx="1317">
                  <c:v>38541</c:v>
                </c:pt>
                <c:pt idx="1318">
                  <c:v>38540</c:v>
                </c:pt>
                <c:pt idx="1319">
                  <c:v>38539</c:v>
                </c:pt>
                <c:pt idx="1320">
                  <c:v>38538</c:v>
                </c:pt>
                <c:pt idx="1321">
                  <c:v>38537</c:v>
                </c:pt>
                <c:pt idx="1322">
                  <c:v>38534</c:v>
                </c:pt>
                <c:pt idx="1323">
                  <c:v>38533</c:v>
                </c:pt>
                <c:pt idx="1324">
                  <c:v>38532</c:v>
                </c:pt>
                <c:pt idx="1325">
                  <c:v>38531</c:v>
                </c:pt>
                <c:pt idx="1326">
                  <c:v>38530</c:v>
                </c:pt>
                <c:pt idx="1327">
                  <c:v>38526</c:v>
                </c:pt>
                <c:pt idx="1328">
                  <c:v>38525</c:v>
                </c:pt>
                <c:pt idx="1329">
                  <c:v>38524</c:v>
                </c:pt>
                <c:pt idx="1330">
                  <c:v>38523</c:v>
                </c:pt>
                <c:pt idx="1331">
                  <c:v>38520</c:v>
                </c:pt>
                <c:pt idx="1332">
                  <c:v>38519</c:v>
                </c:pt>
                <c:pt idx="1333">
                  <c:v>38518</c:v>
                </c:pt>
                <c:pt idx="1334">
                  <c:v>38517</c:v>
                </c:pt>
                <c:pt idx="1335">
                  <c:v>38516</c:v>
                </c:pt>
                <c:pt idx="1336">
                  <c:v>38513</c:v>
                </c:pt>
                <c:pt idx="1337">
                  <c:v>38512</c:v>
                </c:pt>
                <c:pt idx="1338">
                  <c:v>38511</c:v>
                </c:pt>
                <c:pt idx="1339">
                  <c:v>38510</c:v>
                </c:pt>
                <c:pt idx="1340">
                  <c:v>38506</c:v>
                </c:pt>
                <c:pt idx="1341">
                  <c:v>38505</c:v>
                </c:pt>
                <c:pt idx="1342">
                  <c:v>38504</c:v>
                </c:pt>
                <c:pt idx="1343">
                  <c:v>38503</c:v>
                </c:pt>
                <c:pt idx="1344">
                  <c:v>38502</c:v>
                </c:pt>
                <c:pt idx="1345">
                  <c:v>38499</c:v>
                </c:pt>
                <c:pt idx="1346">
                  <c:v>38498</c:v>
                </c:pt>
                <c:pt idx="1347">
                  <c:v>38497</c:v>
                </c:pt>
                <c:pt idx="1348">
                  <c:v>38496</c:v>
                </c:pt>
                <c:pt idx="1349">
                  <c:v>38495</c:v>
                </c:pt>
                <c:pt idx="1350">
                  <c:v>38492</c:v>
                </c:pt>
                <c:pt idx="1351">
                  <c:v>38491</c:v>
                </c:pt>
                <c:pt idx="1352">
                  <c:v>38490</c:v>
                </c:pt>
                <c:pt idx="1353">
                  <c:v>38489</c:v>
                </c:pt>
                <c:pt idx="1354">
                  <c:v>38488</c:v>
                </c:pt>
                <c:pt idx="1355">
                  <c:v>38485</c:v>
                </c:pt>
                <c:pt idx="1356">
                  <c:v>38484</c:v>
                </c:pt>
                <c:pt idx="1357">
                  <c:v>38483</c:v>
                </c:pt>
                <c:pt idx="1358">
                  <c:v>38482</c:v>
                </c:pt>
                <c:pt idx="1359">
                  <c:v>38481</c:v>
                </c:pt>
                <c:pt idx="1360">
                  <c:v>38478</c:v>
                </c:pt>
                <c:pt idx="1361">
                  <c:v>38476</c:v>
                </c:pt>
                <c:pt idx="1362">
                  <c:v>38475</c:v>
                </c:pt>
                <c:pt idx="1363">
                  <c:v>38474</c:v>
                </c:pt>
                <c:pt idx="1364">
                  <c:v>38471</c:v>
                </c:pt>
                <c:pt idx="1365">
                  <c:v>38470</c:v>
                </c:pt>
                <c:pt idx="1366">
                  <c:v>38469</c:v>
                </c:pt>
                <c:pt idx="1367">
                  <c:v>38468</c:v>
                </c:pt>
                <c:pt idx="1368">
                  <c:v>38467</c:v>
                </c:pt>
                <c:pt idx="1369">
                  <c:v>38464</c:v>
                </c:pt>
                <c:pt idx="1370">
                  <c:v>38463</c:v>
                </c:pt>
                <c:pt idx="1371">
                  <c:v>38462</c:v>
                </c:pt>
                <c:pt idx="1372">
                  <c:v>38461</c:v>
                </c:pt>
                <c:pt idx="1373">
                  <c:v>38460</c:v>
                </c:pt>
                <c:pt idx="1374">
                  <c:v>38457</c:v>
                </c:pt>
                <c:pt idx="1375">
                  <c:v>38456</c:v>
                </c:pt>
                <c:pt idx="1376">
                  <c:v>38455</c:v>
                </c:pt>
                <c:pt idx="1377">
                  <c:v>38454</c:v>
                </c:pt>
                <c:pt idx="1378">
                  <c:v>38453</c:v>
                </c:pt>
                <c:pt idx="1379">
                  <c:v>38450</c:v>
                </c:pt>
                <c:pt idx="1380">
                  <c:v>38449</c:v>
                </c:pt>
                <c:pt idx="1381">
                  <c:v>38448</c:v>
                </c:pt>
                <c:pt idx="1382">
                  <c:v>38447</c:v>
                </c:pt>
                <c:pt idx="1383">
                  <c:v>38446</c:v>
                </c:pt>
                <c:pt idx="1384">
                  <c:v>38443</c:v>
                </c:pt>
                <c:pt idx="1385">
                  <c:v>38442</c:v>
                </c:pt>
                <c:pt idx="1386">
                  <c:v>38441</c:v>
                </c:pt>
                <c:pt idx="1387">
                  <c:v>38440</c:v>
                </c:pt>
                <c:pt idx="1388">
                  <c:v>38435</c:v>
                </c:pt>
                <c:pt idx="1389">
                  <c:v>38434</c:v>
                </c:pt>
                <c:pt idx="1390">
                  <c:v>38433</c:v>
                </c:pt>
                <c:pt idx="1391">
                  <c:v>38432</c:v>
                </c:pt>
                <c:pt idx="1392">
                  <c:v>38429</c:v>
                </c:pt>
                <c:pt idx="1393">
                  <c:v>38428</c:v>
                </c:pt>
                <c:pt idx="1394">
                  <c:v>38427</c:v>
                </c:pt>
                <c:pt idx="1395">
                  <c:v>38426</c:v>
                </c:pt>
                <c:pt idx="1396">
                  <c:v>38425</c:v>
                </c:pt>
                <c:pt idx="1397">
                  <c:v>38422</c:v>
                </c:pt>
                <c:pt idx="1398">
                  <c:v>38421</c:v>
                </c:pt>
                <c:pt idx="1399">
                  <c:v>38420</c:v>
                </c:pt>
                <c:pt idx="1400">
                  <c:v>38419</c:v>
                </c:pt>
                <c:pt idx="1401">
                  <c:v>38418</c:v>
                </c:pt>
                <c:pt idx="1402">
                  <c:v>38415</c:v>
                </c:pt>
                <c:pt idx="1403">
                  <c:v>38414</c:v>
                </c:pt>
                <c:pt idx="1404">
                  <c:v>38413</c:v>
                </c:pt>
                <c:pt idx="1405">
                  <c:v>38412</c:v>
                </c:pt>
                <c:pt idx="1406">
                  <c:v>38411</c:v>
                </c:pt>
                <c:pt idx="1407">
                  <c:v>38408</c:v>
                </c:pt>
                <c:pt idx="1408">
                  <c:v>38407</c:v>
                </c:pt>
                <c:pt idx="1409">
                  <c:v>38406</c:v>
                </c:pt>
                <c:pt idx="1410">
                  <c:v>38405</c:v>
                </c:pt>
                <c:pt idx="1411">
                  <c:v>38404</c:v>
                </c:pt>
                <c:pt idx="1412">
                  <c:v>38401</c:v>
                </c:pt>
                <c:pt idx="1413">
                  <c:v>38400</c:v>
                </c:pt>
                <c:pt idx="1414">
                  <c:v>38399</c:v>
                </c:pt>
                <c:pt idx="1415">
                  <c:v>38398</c:v>
                </c:pt>
                <c:pt idx="1416">
                  <c:v>38397</c:v>
                </c:pt>
                <c:pt idx="1417">
                  <c:v>38394</c:v>
                </c:pt>
                <c:pt idx="1418">
                  <c:v>38393</c:v>
                </c:pt>
                <c:pt idx="1419">
                  <c:v>38392</c:v>
                </c:pt>
                <c:pt idx="1420">
                  <c:v>38391</c:v>
                </c:pt>
                <c:pt idx="1421">
                  <c:v>38390</c:v>
                </c:pt>
                <c:pt idx="1422">
                  <c:v>38387</c:v>
                </c:pt>
                <c:pt idx="1423">
                  <c:v>38386</c:v>
                </c:pt>
                <c:pt idx="1424">
                  <c:v>38385</c:v>
                </c:pt>
                <c:pt idx="1425">
                  <c:v>38384</c:v>
                </c:pt>
                <c:pt idx="1426">
                  <c:v>38383</c:v>
                </c:pt>
                <c:pt idx="1427">
                  <c:v>38380</c:v>
                </c:pt>
                <c:pt idx="1428">
                  <c:v>38379</c:v>
                </c:pt>
                <c:pt idx="1429">
                  <c:v>38378</c:v>
                </c:pt>
                <c:pt idx="1430">
                  <c:v>38377</c:v>
                </c:pt>
                <c:pt idx="1431">
                  <c:v>38376</c:v>
                </c:pt>
                <c:pt idx="1432">
                  <c:v>38373</c:v>
                </c:pt>
                <c:pt idx="1433">
                  <c:v>38372</c:v>
                </c:pt>
                <c:pt idx="1434">
                  <c:v>38371</c:v>
                </c:pt>
                <c:pt idx="1435">
                  <c:v>38370</c:v>
                </c:pt>
                <c:pt idx="1436">
                  <c:v>38369</c:v>
                </c:pt>
                <c:pt idx="1437">
                  <c:v>38366</c:v>
                </c:pt>
                <c:pt idx="1438">
                  <c:v>38365</c:v>
                </c:pt>
                <c:pt idx="1439">
                  <c:v>38364</c:v>
                </c:pt>
                <c:pt idx="1440">
                  <c:v>38363</c:v>
                </c:pt>
                <c:pt idx="1441">
                  <c:v>38362</c:v>
                </c:pt>
                <c:pt idx="1442">
                  <c:v>38359</c:v>
                </c:pt>
                <c:pt idx="1443">
                  <c:v>38357</c:v>
                </c:pt>
                <c:pt idx="1444">
                  <c:v>38356</c:v>
                </c:pt>
                <c:pt idx="1445">
                  <c:v>38355</c:v>
                </c:pt>
              </c:numCache>
            </c:numRef>
          </c:cat>
          <c:val>
            <c:numRef>
              <c:f>'Aufgabe 7'!$F$15:$F$1460</c:f>
              <c:numCache>
                <c:formatCode>General</c:formatCode>
                <c:ptCount val="1446"/>
                <c:pt idx="0" formatCode="0.0%">
                  <c:v>0.183</c:v>
                </c:pt>
                <c:pt idx="66" formatCode="0.0%">
                  <c:v>0.17</c:v>
                </c:pt>
                <c:pt idx="127" formatCode="0.0%">
                  <c:v>0.129</c:v>
                </c:pt>
                <c:pt idx="189" formatCode="0.0%">
                  <c:v>7.8E-2</c:v>
                </c:pt>
                <c:pt idx="252" formatCode="0.0%">
                  <c:v>3.9E-2</c:v>
                </c:pt>
                <c:pt idx="318" formatCode="0.0%">
                  <c:v>1E-3</c:v>
                </c:pt>
                <c:pt idx="378" formatCode="0.0%">
                  <c:v>3.2000000000000001E-2</c:v>
                </c:pt>
                <c:pt idx="440" formatCode="0.0%">
                  <c:v>9.0999999999999998E-2</c:v>
                </c:pt>
                <c:pt idx="502" formatCode="0.0%">
                  <c:v>0.13800000000000001</c:v>
                </c:pt>
                <c:pt idx="568" formatCode="0.0%">
                  <c:v>0.16900000000000001</c:v>
                </c:pt>
                <c:pt idx="630" formatCode="0.0%">
                  <c:v>0.16400000000000001</c:v>
                </c:pt>
                <c:pt idx="692" formatCode="0.0%">
                  <c:v>0.152</c:v>
                </c:pt>
                <c:pt idx="754" formatCode="0.0%">
                  <c:v>0.128</c:v>
                </c:pt>
                <c:pt idx="819" formatCode="0.0%">
                  <c:v>0.13600000000000001</c:v>
                </c:pt>
                <c:pt idx="878" formatCode="0.0%">
                  <c:v>0.159</c:v>
                </c:pt>
                <c:pt idx="942" formatCode="0.0%">
                  <c:v>0.13600000000000001</c:v>
                </c:pt>
                <c:pt idx="1005" formatCode="0.0%">
                  <c:v>0.122</c:v>
                </c:pt>
                <c:pt idx="1070" formatCode="0.0%">
                  <c:v>0.113</c:v>
                </c:pt>
                <c:pt idx="1129" formatCode="0.0%">
                  <c:v>0.123</c:v>
                </c:pt>
                <c:pt idx="1193" formatCode="0.0%">
                  <c:v>0.11799999999999999</c:v>
                </c:pt>
                <c:pt idx="1257" formatCode="0.0%">
                  <c:v>8.3000000000000004E-2</c:v>
                </c:pt>
                <c:pt idx="1323" formatCode="0.0%">
                  <c:v>0.11</c:v>
                </c:pt>
                <c:pt idx="1385" formatCode="0.0%">
                  <c:v>0.121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53-487F-A997-5C6204A1D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618688"/>
        <c:axId val="2136622240"/>
      </c:lineChart>
      <c:dateAx>
        <c:axId val="21366252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6616096"/>
        <c:crosses val="autoZero"/>
        <c:auto val="1"/>
        <c:lblOffset val="100"/>
        <c:baseTimeUnit val="days"/>
      </c:dateAx>
      <c:valAx>
        <c:axId val="2136616096"/>
        <c:scaling>
          <c:orientation val="minMax"/>
          <c:max val="22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6625216"/>
        <c:crosses val="autoZero"/>
        <c:crossBetween val="midCat"/>
      </c:valAx>
      <c:valAx>
        <c:axId val="2136622240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6618688"/>
        <c:crosses val="max"/>
        <c:crossBetween val="between"/>
      </c:valAx>
      <c:dateAx>
        <c:axId val="213661868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36622240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0"/>
    <c:dispBlanksAs val="span"/>
    <c:showDLblsOverMax val="0"/>
  </c:chart>
  <c:spPr>
    <a:ln>
      <a:solidFill>
        <a:schemeClr val="tx1"/>
      </a:solidFill>
    </a:ln>
  </c:sp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'Aufgabe 8'!$J$2</c:f>
              <c:strCache>
                <c:ptCount val="1"/>
                <c:pt idx="0">
                  <c:v>Großraum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circle"/>
            <c:size val="5"/>
            <c:spPr>
              <a:solidFill>
                <a:srgbClr val="009DFE"/>
              </a:solidFill>
              <a:ln>
                <a:solidFill>
                  <a:srgbClr val="009DFE"/>
                </a:solidFill>
              </a:ln>
            </c:spPr>
          </c:marker>
          <c:cat>
            <c:numRef>
              <c:f>'Aufgabe 8'!$B$3:$B$38</c:f>
              <c:numCache>
                <c:formatCode>mmm\-yy</c:formatCode>
                <c:ptCount val="36"/>
                <c:pt idx="0">
                  <c:v>39600</c:v>
                </c:pt>
                <c:pt idx="1">
                  <c:v>39630</c:v>
                </c:pt>
                <c:pt idx="2">
                  <c:v>39661</c:v>
                </c:pt>
                <c:pt idx="3">
                  <c:v>39692</c:v>
                </c:pt>
                <c:pt idx="4">
                  <c:v>39722</c:v>
                </c:pt>
                <c:pt idx="5">
                  <c:v>39753</c:v>
                </c:pt>
                <c:pt idx="6">
                  <c:v>39783</c:v>
                </c:pt>
                <c:pt idx="7">
                  <c:v>39814</c:v>
                </c:pt>
                <c:pt idx="8">
                  <c:v>39845</c:v>
                </c:pt>
                <c:pt idx="9">
                  <c:v>39873</c:v>
                </c:pt>
                <c:pt idx="10">
                  <c:v>39904</c:v>
                </c:pt>
                <c:pt idx="11">
                  <c:v>39934</c:v>
                </c:pt>
                <c:pt idx="12">
                  <c:v>39965</c:v>
                </c:pt>
                <c:pt idx="13">
                  <c:v>39995</c:v>
                </c:pt>
                <c:pt idx="14">
                  <c:v>40026</c:v>
                </c:pt>
                <c:pt idx="15">
                  <c:v>40057</c:v>
                </c:pt>
                <c:pt idx="16">
                  <c:v>40087</c:v>
                </c:pt>
                <c:pt idx="17">
                  <c:v>40118</c:v>
                </c:pt>
                <c:pt idx="18">
                  <c:v>40148</c:v>
                </c:pt>
                <c:pt idx="19">
                  <c:v>40179</c:v>
                </c:pt>
                <c:pt idx="20">
                  <c:v>40210</c:v>
                </c:pt>
                <c:pt idx="21">
                  <c:v>40238</c:v>
                </c:pt>
                <c:pt idx="22">
                  <c:v>40269</c:v>
                </c:pt>
                <c:pt idx="23">
                  <c:v>40299</c:v>
                </c:pt>
                <c:pt idx="24">
                  <c:v>40330</c:v>
                </c:pt>
                <c:pt idx="25">
                  <c:v>40360</c:v>
                </c:pt>
                <c:pt idx="26">
                  <c:v>40391</c:v>
                </c:pt>
                <c:pt idx="27">
                  <c:v>40422</c:v>
                </c:pt>
                <c:pt idx="28">
                  <c:v>40452</c:v>
                </c:pt>
                <c:pt idx="29">
                  <c:v>40483</c:v>
                </c:pt>
                <c:pt idx="30">
                  <c:v>40513</c:v>
                </c:pt>
                <c:pt idx="31">
                  <c:v>40544</c:v>
                </c:pt>
                <c:pt idx="32">
                  <c:v>40575</c:v>
                </c:pt>
                <c:pt idx="33">
                  <c:v>40603</c:v>
                </c:pt>
                <c:pt idx="34">
                  <c:v>40634</c:v>
                </c:pt>
                <c:pt idx="35">
                  <c:v>40664</c:v>
                </c:pt>
              </c:numCache>
            </c:numRef>
          </c:cat>
          <c:val>
            <c:numRef>
              <c:f>'Aufgabe 8'!$J$3:$J$38</c:f>
              <c:numCache>
                <c:formatCode>#,##0</c:formatCode>
                <c:ptCount val="36"/>
                <c:pt idx="0">
                  <c:v>1073000</c:v>
                </c:pt>
                <c:pt idx="1">
                  <c:v>2278000</c:v>
                </c:pt>
                <c:pt idx="2">
                  <c:v>2959000</c:v>
                </c:pt>
                <c:pt idx="3">
                  <c:v>1354000</c:v>
                </c:pt>
                <c:pt idx="4">
                  <c:v>811000</c:v>
                </c:pt>
                <c:pt idx="5">
                  <c:v>488000</c:v>
                </c:pt>
                <c:pt idx="6">
                  <c:v>380000</c:v>
                </c:pt>
                <c:pt idx="7">
                  <c:v>289000</c:v>
                </c:pt>
                <c:pt idx="8">
                  <c:v>242000</c:v>
                </c:pt>
                <c:pt idx="9">
                  <c:v>364000</c:v>
                </c:pt>
                <c:pt idx="10">
                  <c:v>662000</c:v>
                </c:pt>
                <c:pt idx="11">
                  <c:v>608000</c:v>
                </c:pt>
                <c:pt idx="12">
                  <c:v>1147000</c:v>
                </c:pt>
                <c:pt idx="13">
                  <c:v>1844000</c:v>
                </c:pt>
                <c:pt idx="14">
                  <c:v>2381000</c:v>
                </c:pt>
                <c:pt idx="15">
                  <c:v>1374000</c:v>
                </c:pt>
                <c:pt idx="16">
                  <c:v>916000</c:v>
                </c:pt>
                <c:pt idx="17">
                  <c:v>542000</c:v>
                </c:pt>
                <c:pt idx="18">
                  <c:v>352000</c:v>
                </c:pt>
                <c:pt idx="19">
                  <c:v>368000</c:v>
                </c:pt>
                <c:pt idx="20">
                  <c:v>537000</c:v>
                </c:pt>
                <c:pt idx="21">
                  <c:v>489000</c:v>
                </c:pt>
                <c:pt idx="22">
                  <c:v>489000</c:v>
                </c:pt>
                <c:pt idx="23">
                  <c:v>605000</c:v>
                </c:pt>
                <c:pt idx="24">
                  <c:v>1302000</c:v>
                </c:pt>
                <c:pt idx="25">
                  <c:v>2426000</c:v>
                </c:pt>
                <c:pt idx="26">
                  <c:v>2306000</c:v>
                </c:pt>
                <c:pt idx="27">
                  <c:v>1253000</c:v>
                </c:pt>
                <c:pt idx="28">
                  <c:v>941000</c:v>
                </c:pt>
                <c:pt idx="29">
                  <c:v>578000</c:v>
                </c:pt>
                <c:pt idx="30">
                  <c:v>433000</c:v>
                </c:pt>
                <c:pt idx="31">
                  <c:v>244000</c:v>
                </c:pt>
                <c:pt idx="32">
                  <c:v>432000</c:v>
                </c:pt>
                <c:pt idx="33">
                  <c:v>289000</c:v>
                </c:pt>
                <c:pt idx="34">
                  <c:v>600000</c:v>
                </c:pt>
                <c:pt idx="35">
                  <c:v>618000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83-474B-B385-B1EBF791300C}"/>
            </c:ext>
          </c:extLst>
        </c:ser>
        <c:ser>
          <c:idx val="0"/>
          <c:order val="1"/>
          <c:tx>
            <c:strRef>
              <c:f>'Aufgabe 8'!$E$2</c:f>
              <c:strCache>
                <c:ptCount val="1"/>
                <c:pt idx="0">
                  <c:v>Five Seasons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circle"/>
            <c:size val="5"/>
            <c:spPr>
              <a:solidFill>
                <a:srgbClr val="004976"/>
              </a:solidFill>
              <a:ln>
                <a:solidFill>
                  <a:srgbClr val="004976"/>
                </a:solidFill>
              </a:ln>
            </c:spPr>
          </c:marker>
          <c:cat>
            <c:numRef>
              <c:f>'Aufgabe 8'!$B$3:$B$38</c:f>
              <c:numCache>
                <c:formatCode>mmm\-yy</c:formatCode>
                <c:ptCount val="36"/>
                <c:pt idx="0">
                  <c:v>39600</c:v>
                </c:pt>
                <c:pt idx="1">
                  <c:v>39630</c:v>
                </c:pt>
                <c:pt idx="2">
                  <c:v>39661</c:v>
                </c:pt>
                <c:pt idx="3">
                  <c:v>39692</c:v>
                </c:pt>
                <c:pt idx="4">
                  <c:v>39722</c:v>
                </c:pt>
                <c:pt idx="5">
                  <c:v>39753</c:v>
                </c:pt>
                <c:pt idx="6">
                  <c:v>39783</c:v>
                </c:pt>
                <c:pt idx="7">
                  <c:v>39814</c:v>
                </c:pt>
                <c:pt idx="8">
                  <c:v>39845</c:v>
                </c:pt>
                <c:pt idx="9">
                  <c:v>39873</c:v>
                </c:pt>
                <c:pt idx="10">
                  <c:v>39904</c:v>
                </c:pt>
                <c:pt idx="11">
                  <c:v>39934</c:v>
                </c:pt>
                <c:pt idx="12">
                  <c:v>39965</c:v>
                </c:pt>
                <c:pt idx="13">
                  <c:v>39995</c:v>
                </c:pt>
                <c:pt idx="14">
                  <c:v>40026</c:v>
                </c:pt>
                <c:pt idx="15">
                  <c:v>40057</c:v>
                </c:pt>
                <c:pt idx="16">
                  <c:v>40087</c:v>
                </c:pt>
                <c:pt idx="17">
                  <c:v>40118</c:v>
                </c:pt>
                <c:pt idx="18">
                  <c:v>40148</c:v>
                </c:pt>
                <c:pt idx="19">
                  <c:v>40179</c:v>
                </c:pt>
                <c:pt idx="20">
                  <c:v>40210</c:v>
                </c:pt>
                <c:pt idx="21">
                  <c:v>40238</c:v>
                </c:pt>
                <c:pt idx="22">
                  <c:v>40269</c:v>
                </c:pt>
                <c:pt idx="23">
                  <c:v>40299</c:v>
                </c:pt>
                <c:pt idx="24">
                  <c:v>40330</c:v>
                </c:pt>
                <c:pt idx="25">
                  <c:v>40360</c:v>
                </c:pt>
                <c:pt idx="26">
                  <c:v>40391</c:v>
                </c:pt>
                <c:pt idx="27">
                  <c:v>40422</c:v>
                </c:pt>
                <c:pt idx="28">
                  <c:v>40452</c:v>
                </c:pt>
                <c:pt idx="29">
                  <c:v>40483</c:v>
                </c:pt>
                <c:pt idx="30">
                  <c:v>40513</c:v>
                </c:pt>
                <c:pt idx="31">
                  <c:v>40544</c:v>
                </c:pt>
                <c:pt idx="32">
                  <c:v>40575</c:v>
                </c:pt>
                <c:pt idx="33">
                  <c:v>40603</c:v>
                </c:pt>
                <c:pt idx="34">
                  <c:v>40634</c:v>
                </c:pt>
                <c:pt idx="35">
                  <c:v>40664</c:v>
                </c:pt>
              </c:numCache>
            </c:numRef>
          </c:cat>
          <c:val>
            <c:numRef>
              <c:f>'Aufgabe 8'!$E$3:$E$38</c:f>
              <c:numCache>
                <c:formatCode>#,##0</c:formatCode>
                <c:ptCount val="36"/>
                <c:pt idx="0">
                  <c:v>27241</c:v>
                </c:pt>
                <c:pt idx="1">
                  <c:v>55473</c:v>
                </c:pt>
                <c:pt idx="2">
                  <c:v>58073</c:v>
                </c:pt>
                <c:pt idx="3">
                  <c:v>45159</c:v>
                </c:pt>
                <c:pt idx="4">
                  <c:v>37917</c:v>
                </c:pt>
                <c:pt idx="5">
                  <c:v>11902</c:v>
                </c:pt>
                <c:pt idx="6">
                  <c:v>5268</c:v>
                </c:pt>
                <c:pt idx="7">
                  <c:v>4995</c:v>
                </c:pt>
                <c:pt idx="8">
                  <c:v>6816</c:v>
                </c:pt>
                <c:pt idx="9">
                  <c:v>6073</c:v>
                </c:pt>
                <c:pt idx="10">
                  <c:v>9152</c:v>
                </c:pt>
                <c:pt idx="11">
                  <c:v>18966</c:v>
                </c:pt>
                <c:pt idx="12">
                  <c:v>31249</c:v>
                </c:pt>
                <c:pt idx="13">
                  <c:v>57299</c:v>
                </c:pt>
                <c:pt idx="14">
                  <c:v>56579</c:v>
                </c:pt>
                <c:pt idx="15">
                  <c:v>43827</c:v>
                </c:pt>
                <c:pt idx="16">
                  <c:v>35490</c:v>
                </c:pt>
                <c:pt idx="17">
                  <c:v>13967</c:v>
                </c:pt>
                <c:pt idx="18">
                  <c:v>10362</c:v>
                </c:pt>
                <c:pt idx="19">
                  <c:v>6788</c:v>
                </c:pt>
                <c:pt idx="20">
                  <c:v>14940</c:v>
                </c:pt>
                <c:pt idx="21">
                  <c:v>14490</c:v>
                </c:pt>
                <c:pt idx="22">
                  <c:v>11951</c:v>
                </c:pt>
                <c:pt idx="23">
                  <c:v>18409</c:v>
                </c:pt>
                <c:pt idx="24">
                  <c:v>32038</c:v>
                </c:pt>
                <c:pt idx="25">
                  <c:v>57112</c:v>
                </c:pt>
                <c:pt idx="26">
                  <c:v>59838</c:v>
                </c:pt>
                <c:pt idx="27">
                  <c:v>46981</c:v>
                </c:pt>
                <c:pt idx="28">
                  <c:v>41902</c:v>
                </c:pt>
                <c:pt idx="29">
                  <c:v>15232</c:v>
                </c:pt>
                <c:pt idx="30">
                  <c:v>7642</c:v>
                </c:pt>
                <c:pt idx="31">
                  <c:v>5015</c:v>
                </c:pt>
                <c:pt idx="32">
                  <c:v>5378</c:v>
                </c:pt>
                <c:pt idx="33">
                  <c:v>7332</c:v>
                </c:pt>
                <c:pt idx="34">
                  <c:v>9540</c:v>
                </c:pt>
                <c:pt idx="35">
                  <c:v>17338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83-474B-B385-B1EBF7913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5347088"/>
        <c:axId val="2135350096"/>
      </c:lineChart>
      <c:dateAx>
        <c:axId val="2135347088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de-DE"/>
          </a:p>
        </c:txPr>
        <c:crossAx val="2135350096"/>
        <c:crosses val="autoZero"/>
        <c:auto val="1"/>
        <c:lblOffset val="100"/>
        <c:baseTimeUnit val="months"/>
        <c:majorUnit val="1"/>
        <c:majorTimeUnit val="months"/>
        <c:minorUnit val="1"/>
      </c:dateAx>
      <c:valAx>
        <c:axId val="2135350096"/>
        <c:scaling>
          <c:logBase val="10"/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534708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012752345488"/>
          <c:y val="4.0901148628391497E-2"/>
          <c:w val="0.66894815108353101"/>
          <c:h val="0.7947069756220960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9DFE"/>
              </a:solidFill>
              <a:ln>
                <a:solidFill>
                  <a:srgbClr val="009DFE"/>
                </a:solidFill>
              </a:ln>
            </c:spPr>
          </c:marke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0.25139871353080401"/>
                  <c:y val="4.5277893587917797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1"/>
            <c:dispEq val="1"/>
            <c:trendlineLbl>
              <c:layout>
                <c:manualLayout>
                  <c:x val="0.234958169664956"/>
                  <c:y val="-2.9746289911557498E-2"/>
                </c:manualLayout>
              </c:layout>
              <c:numFmt formatCode="General" sourceLinked="0"/>
            </c:trendlineLbl>
          </c:trendline>
          <c:trendline>
            <c:trendlineType val="log"/>
            <c:dispRSqr val="1"/>
            <c:dispEq val="1"/>
            <c:trendlineLbl>
              <c:layout>
                <c:manualLayout>
                  <c:x val="0.25067458947579102"/>
                  <c:y val="-3.6257682506370903E-2"/>
                </c:manualLayout>
              </c:layout>
              <c:numFmt formatCode="General" sourceLinked="0"/>
            </c:trendlineLbl>
          </c:trendline>
          <c:xVal>
            <c:numRef>
              <c:f>'Aufgabe 8'!$J$3:$J$38</c:f>
              <c:numCache>
                <c:formatCode>#,##0</c:formatCode>
                <c:ptCount val="36"/>
                <c:pt idx="0">
                  <c:v>1073000</c:v>
                </c:pt>
                <c:pt idx="1">
                  <c:v>2278000</c:v>
                </c:pt>
                <c:pt idx="2">
                  <c:v>2959000</c:v>
                </c:pt>
                <c:pt idx="3">
                  <c:v>1354000</c:v>
                </c:pt>
                <c:pt idx="4">
                  <c:v>811000</c:v>
                </c:pt>
                <c:pt idx="5">
                  <c:v>488000</c:v>
                </c:pt>
                <c:pt idx="6">
                  <c:v>380000</c:v>
                </c:pt>
                <c:pt idx="7">
                  <c:v>289000</c:v>
                </c:pt>
                <c:pt idx="8">
                  <c:v>242000</c:v>
                </c:pt>
                <c:pt idx="9">
                  <c:v>364000</c:v>
                </c:pt>
                <c:pt idx="10">
                  <c:v>662000</c:v>
                </c:pt>
                <c:pt idx="11">
                  <c:v>608000</c:v>
                </c:pt>
                <c:pt idx="12">
                  <c:v>1147000</c:v>
                </c:pt>
                <c:pt idx="13">
                  <c:v>1844000</c:v>
                </c:pt>
                <c:pt idx="14">
                  <c:v>2381000</c:v>
                </c:pt>
                <c:pt idx="15">
                  <c:v>1374000</c:v>
                </c:pt>
                <c:pt idx="16">
                  <c:v>916000</c:v>
                </c:pt>
                <c:pt idx="17">
                  <c:v>542000</c:v>
                </c:pt>
                <c:pt idx="18">
                  <c:v>352000</c:v>
                </c:pt>
                <c:pt idx="19">
                  <c:v>368000</c:v>
                </c:pt>
                <c:pt idx="20">
                  <c:v>537000</c:v>
                </c:pt>
                <c:pt idx="21">
                  <c:v>489000</c:v>
                </c:pt>
                <c:pt idx="22">
                  <c:v>489000</c:v>
                </c:pt>
                <c:pt idx="23">
                  <c:v>605000</c:v>
                </c:pt>
                <c:pt idx="24">
                  <c:v>1302000</c:v>
                </c:pt>
                <c:pt idx="25">
                  <c:v>2426000</c:v>
                </c:pt>
                <c:pt idx="26">
                  <c:v>2306000</c:v>
                </c:pt>
                <c:pt idx="27">
                  <c:v>1253000</c:v>
                </c:pt>
                <c:pt idx="28">
                  <c:v>941000</c:v>
                </c:pt>
                <c:pt idx="29">
                  <c:v>578000</c:v>
                </c:pt>
                <c:pt idx="30">
                  <c:v>433000</c:v>
                </c:pt>
                <c:pt idx="31">
                  <c:v>244000</c:v>
                </c:pt>
                <c:pt idx="32">
                  <c:v>432000</c:v>
                </c:pt>
                <c:pt idx="33">
                  <c:v>289000</c:v>
                </c:pt>
                <c:pt idx="34">
                  <c:v>600000</c:v>
                </c:pt>
                <c:pt idx="35">
                  <c:v>618000</c:v>
                </c:pt>
              </c:numCache>
            </c:numRef>
          </c:xVal>
          <c:yVal>
            <c:numRef>
              <c:f>'Aufgabe 8'!$E$3:$E$38</c:f>
              <c:numCache>
                <c:formatCode>#,##0</c:formatCode>
                <c:ptCount val="36"/>
                <c:pt idx="0">
                  <c:v>27241</c:v>
                </c:pt>
                <c:pt idx="1">
                  <c:v>55473</c:v>
                </c:pt>
                <c:pt idx="2">
                  <c:v>58073</c:v>
                </c:pt>
                <c:pt idx="3">
                  <c:v>45159</c:v>
                </c:pt>
                <c:pt idx="4">
                  <c:v>37917</c:v>
                </c:pt>
                <c:pt idx="5">
                  <c:v>11902</c:v>
                </c:pt>
                <c:pt idx="6">
                  <c:v>5268</c:v>
                </c:pt>
                <c:pt idx="7">
                  <c:v>4995</c:v>
                </c:pt>
                <c:pt idx="8">
                  <c:v>6816</c:v>
                </c:pt>
                <c:pt idx="9">
                  <c:v>6073</c:v>
                </c:pt>
                <c:pt idx="10">
                  <c:v>9152</c:v>
                </c:pt>
                <c:pt idx="11">
                  <c:v>18966</c:v>
                </c:pt>
                <c:pt idx="12">
                  <c:v>31249</c:v>
                </c:pt>
                <c:pt idx="13">
                  <c:v>57299</c:v>
                </c:pt>
                <c:pt idx="14">
                  <c:v>56579</c:v>
                </c:pt>
                <c:pt idx="15">
                  <c:v>43827</c:v>
                </c:pt>
                <c:pt idx="16">
                  <c:v>35490</c:v>
                </c:pt>
                <c:pt idx="17">
                  <c:v>13967</c:v>
                </c:pt>
                <c:pt idx="18">
                  <c:v>10362</c:v>
                </c:pt>
                <c:pt idx="19">
                  <c:v>6788</c:v>
                </c:pt>
                <c:pt idx="20">
                  <c:v>14940</c:v>
                </c:pt>
                <c:pt idx="21">
                  <c:v>14490</c:v>
                </c:pt>
                <c:pt idx="22">
                  <c:v>11951</c:v>
                </c:pt>
                <c:pt idx="23">
                  <c:v>18409</c:v>
                </c:pt>
                <c:pt idx="24">
                  <c:v>32038</c:v>
                </c:pt>
                <c:pt idx="25">
                  <c:v>57112</c:v>
                </c:pt>
                <c:pt idx="26">
                  <c:v>59838</c:v>
                </c:pt>
                <c:pt idx="27">
                  <c:v>46981</c:v>
                </c:pt>
                <c:pt idx="28">
                  <c:v>41902</c:v>
                </c:pt>
                <c:pt idx="29">
                  <c:v>15232</c:v>
                </c:pt>
                <c:pt idx="30">
                  <c:v>7642</c:v>
                </c:pt>
                <c:pt idx="31">
                  <c:v>5015</c:v>
                </c:pt>
                <c:pt idx="32">
                  <c:v>5378</c:v>
                </c:pt>
                <c:pt idx="33">
                  <c:v>7332</c:v>
                </c:pt>
                <c:pt idx="34">
                  <c:v>9540</c:v>
                </c:pt>
                <c:pt idx="35">
                  <c:v>17338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BC-494B-8871-413D1E8F0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749568"/>
        <c:axId val="2133763856"/>
      </c:scatterChart>
      <c:valAx>
        <c:axId val="2133749568"/>
        <c:scaling>
          <c:orientation val="minMax"/>
          <c:max val="3000000"/>
        </c:scaling>
        <c:delete val="0"/>
        <c:axPos val="b"/>
        <c:numFmt formatCode="#,##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3763856"/>
        <c:crosses val="autoZero"/>
        <c:crossBetween val="midCat"/>
        <c:dispUnits>
          <c:builtInUnit val="millions"/>
          <c:dispUnitsLbl>
            <c:layout>
              <c:manualLayout>
                <c:xMode val="edge"/>
                <c:yMode val="edge"/>
                <c:x val="0.47342427269279502"/>
                <c:y val="0.90890198714585502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Branche (Mio.)</a:t>
                  </a:r>
                </a:p>
              </c:rich>
            </c:tx>
          </c:dispUnitsLbl>
        </c:dispUnits>
      </c:valAx>
      <c:valAx>
        <c:axId val="2133763856"/>
        <c:scaling>
          <c:orientation val="minMax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33749568"/>
        <c:crosses val="autoZero"/>
        <c:crossBetween val="midCat"/>
        <c:dispUnits>
          <c:builtInUnit val="thousands"/>
          <c:dispUnitsLbl>
            <c:layout>
              <c:manualLayout>
                <c:xMode val="edge"/>
                <c:yMode val="edge"/>
                <c:x val="2.16181840589213E-2"/>
                <c:y val="0.29746289911557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/>
                    <a:t>Five Seasons (Tsd.)</a:t>
                  </a:r>
                </a:p>
              </c:rich>
            </c:tx>
          </c:dispUnitsLbl>
        </c:dispUnits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Five Seasons Ist</c:v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cat>
            <c:strRef>
              <c:f>'Aufgabe 8'!$B$3:$B$42</c:f>
              <c:strCache>
                <c:ptCount val="40"/>
                <c:pt idx="0">
                  <c:v>Jun 08</c:v>
                </c:pt>
                <c:pt idx="1">
                  <c:v>Jul 08</c:v>
                </c:pt>
                <c:pt idx="2">
                  <c:v>Aug 08</c:v>
                </c:pt>
                <c:pt idx="3">
                  <c:v>Sep 08</c:v>
                </c:pt>
                <c:pt idx="4">
                  <c:v>Okt 08</c:v>
                </c:pt>
                <c:pt idx="5">
                  <c:v>Nov 08</c:v>
                </c:pt>
                <c:pt idx="6">
                  <c:v>Dez 08</c:v>
                </c:pt>
                <c:pt idx="7">
                  <c:v>Jan 09</c:v>
                </c:pt>
                <c:pt idx="8">
                  <c:v>Feb 09</c:v>
                </c:pt>
                <c:pt idx="9">
                  <c:v>Mrz 09</c:v>
                </c:pt>
                <c:pt idx="10">
                  <c:v>Apr 09</c:v>
                </c:pt>
                <c:pt idx="11">
                  <c:v>Mai 09</c:v>
                </c:pt>
                <c:pt idx="12">
                  <c:v>Jun 09</c:v>
                </c:pt>
                <c:pt idx="13">
                  <c:v>Jul 09</c:v>
                </c:pt>
                <c:pt idx="14">
                  <c:v>Aug 09</c:v>
                </c:pt>
                <c:pt idx="15">
                  <c:v>Sep 09</c:v>
                </c:pt>
                <c:pt idx="16">
                  <c:v>Okt 09</c:v>
                </c:pt>
                <c:pt idx="17">
                  <c:v>Nov 09</c:v>
                </c:pt>
                <c:pt idx="18">
                  <c:v>Dez 09</c:v>
                </c:pt>
                <c:pt idx="19">
                  <c:v>Jan 10</c:v>
                </c:pt>
                <c:pt idx="20">
                  <c:v>Feb 10</c:v>
                </c:pt>
                <c:pt idx="21">
                  <c:v>Mrz 10</c:v>
                </c:pt>
                <c:pt idx="22">
                  <c:v>Apr 10</c:v>
                </c:pt>
                <c:pt idx="23">
                  <c:v>Mai 10</c:v>
                </c:pt>
                <c:pt idx="24">
                  <c:v>Jun 10</c:v>
                </c:pt>
                <c:pt idx="25">
                  <c:v>Jul 10</c:v>
                </c:pt>
                <c:pt idx="26">
                  <c:v>Aug 10</c:v>
                </c:pt>
                <c:pt idx="27">
                  <c:v>Sep 10</c:v>
                </c:pt>
                <c:pt idx="28">
                  <c:v>Okt 10</c:v>
                </c:pt>
                <c:pt idx="29">
                  <c:v>Nov 10</c:v>
                </c:pt>
                <c:pt idx="30">
                  <c:v>Dez 10</c:v>
                </c:pt>
                <c:pt idx="31">
                  <c:v>Jan 11</c:v>
                </c:pt>
                <c:pt idx="32">
                  <c:v>Feb 11</c:v>
                </c:pt>
                <c:pt idx="33">
                  <c:v>Mrz 11</c:v>
                </c:pt>
                <c:pt idx="34">
                  <c:v>Apr 11</c:v>
                </c:pt>
                <c:pt idx="35">
                  <c:v>Mai 11</c:v>
                </c:pt>
                <c:pt idx="36">
                  <c:v>Prognose Jun 2011</c:v>
                </c:pt>
                <c:pt idx="37">
                  <c:v>Prognose Jul 2011</c:v>
                </c:pt>
                <c:pt idx="38">
                  <c:v>Prognose Aug 2011</c:v>
                </c:pt>
                <c:pt idx="39">
                  <c:v>Prognose Sep 2011</c:v>
                </c:pt>
              </c:strCache>
            </c:strRef>
          </c:cat>
          <c:val>
            <c:numRef>
              <c:f>'Aufgabe 8'!$E$3:$E$38</c:f>
              <c:numCache>
                <c:formatCode>#,##0</c:formatCode>
                <c:ptCount val="36"/>
                <c:pt idx="0">
                  <c:v>27241</c:v>
                </c:pt>
                <c:pt idx="1">
                  <c:v>55473</c:v>
                </c:pt>
                <c:pt idx="2">
                  <c:v>58073</c:v>
                </c:pt>
                <c:pt idx="3">
                  <c:v>45159</c:v>
                </c:pt>
                <c:pt idx="4">
                  <c:v>37917</c:v>
                </c:pt>
                <c:pt idx="5">
                  <c:v>11902</c:v>
                </c:pt>
                <c:pt idx="6">
                  <c:v>5268</c:v>
                </c:pt>
                <c:pt idx="7">
                  <c:v>4995</c:v>
                </c:pt>
                <c:pt idx="8">
                  <c:v>6816</c:v>
                </c:pt>
                <c:pt idx="9">
                  <c:v>6073</c:v>
                </c:pt>
                <c:pt idx="10">
                  <c:v>9152</c:v>
                </c:pt>
                <c:pt idx="11">
                  <c:v>18966</c:v>
                </c:pt>
                <c:pt idx="12">
                  <c:v>31249</c:v>
                </c:pt>
                <c:pt idx="13">
                  <c:v>57299</c:v>
                </c:pt>
                <c:pt idx="14">
                  <c:v>56579</c:v>
                </c:pt>
                <c:pt idx="15">
                  <c:v>43827</c:v>
                </c:pt>
                <c:pt idx="16">
                  <c:v>35490</c:v>
                </c:pt>
                <c:pt idx="17">
                  <c:v>13967</c:v>
                </c:pt>
                <c:pt idx="18">
                  <c:v>10362</c:v>
                </c:pt>
                <c:pt idx="19">
                  <c:v>6788</c:v>
                </c:pt>
                <c:pt idx="20">
                  <c:v>14940</c:v>
                </c:pt>
                <c:pt idx="21">
                  <c:v>14490</c:v>
                </c:pt>
                <c:pt idx="22">
                  <c:v>11951</c:v>
                </c:pt>
                <c:pt idx="23">
                  <c:v>18409</c:v>
                </c:pt>
                <c:pt idx="24">
                  <c:v>32038</c:v>
                </c:pt>
                <c:pt idx="25">
                  <c:v>57112</c:v>
                </c:pt>
                <c:pt idx="26">
                  <c:v>59838</c:v>
                </c:pt>
                <c:pt idx="27">
                  <c:v>46981</c:v>
                </c:pt>
                <c:pt idx="28">
                  <c:v>41902</c:v>
                </c:pt>
                <c:pt idx="29">
                  <c:v>15232</c:v>
                </c:pt>
                <c:pt idx="30">
                  <c:v>7642</c:v>
                </c:pt>
                <c:pt idx="31">
                  <c:v>5015</c:v>
                </c:pt>
                <c:pt idx="32">
                  <c:v>5378</c:v>
                </c:pt>
                <c:pt idx="33">
                  <c:v>7332</c:v>
                </c:pt>
                <c:pt idx="34">
                  <c:v>9540</c:v>
                </c:pt>
                <c:pt idx="35">
                  <c:v>17338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23-4704-95FC-254EABD95A3D}"/>
            </c:ext>
          </c:extLst>
        </c:ser>
        <c:ser>
          <c:idx val="1"/>
          <c:order val="1"/>
          <c:tx>
            <c:strRef>
              <c:f>'Aufgabe 8'!$AK$3</c:f>
              <c:strCache>
                <c:ptCount val="1"/>
                <c:pt idx="0">
                  <c:v>47.332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strRef>
              <c:f>'Aufgabe 8'!$B$3:$B$42</c:f>
              <c:strCache>
                <c:ptCount val="40"/>
                <c:pt idx="0">
                  <c:v>Jun 08</c:v>
                </c:pt>
                <c:pt idx="1">
                  <c:v>Jul 08</c:v>
                </c:pt>
                <c:pt idx="2">
                  <c:v>Aug 08</c:v>
                </c:pt>
                <c:pt idx="3">
                  <c:v>Sep 08</c:v>
                </c:pt>
                <c:pt idx="4">
                  <c:v>Okt 08</c:v>
                </c:pt>
                <c:pt idx="5">
                  <c:v>Nov 08</c:v>
                </c:pt>
                <c:pt idx="6">
                  <c:v>Dez 08</c:v>
                </c:pt>
                <c:pt idx="7">
                  <c:v>Jan 09</c:v>
                </c:pt>
                <c:pt idx="8">
                  <c:v>Feb 09</c:v>
                </c:pt>
                <c:pt idx="9">
                  <c:v>Mrz 09</c:v>
                </c:pt>
                <c:pt idx="10">
                  <c:v>Apr 09</c:v>
                </c:pt>
                <c:pt idx="11">
                  <c:v>Mai 09</c:v>
                </c:pt>
                <c:pt idx="12">
                  <c:v>Jun 09</c:v>
                </c:pt>
                <c:pt idx="13">
                  <c:v>Jul 09</c:v>
                </c:pt>
                <c:pt idx="14">
                  <c:v>Aug 09</c:v>
                </c:pt>
                <c:pt idx="15">
                  <c:v>Sep 09</c:v>
                </c:pt>
                <c:pt idx="16">
                  <c:v>Okt 09</c:v>
                </c:pt>
                <c:pt idx="17">
                  <c:v>Nov 09</c:v>
                </c:pt>
                <c:pt idx="18">
                  <c:v>Dez 09</c:v>
                </c:pt>
                <c:pt idx="19">
                  <c:v>Jan 10</c:v>
                </c:pt>
                <c:pt idx="20">
                  <c:v>Feb 10</c:v>
                </c:pt>
                <c:pt idx="21">
                  <c:v>Mrz 10</c:v>
                </c:pt>
                <c:pt idx="22">
                  <c:v>Apr 10</c:v>
                </c:pt>
                <c:pt idx="23">
                  <c:v>Mai 10</c:v>
                </c:pt>
                <c:pt idx="24">
                  <c:v>Jun 10</c:v>
                </c:pt>
                <c:pt idx="25">
                  <c:v>Jul 10</c:v>
                </c:pt>
                <c:pt idx="26">
                  <c:v>Aug 10</c:v>
                </c:pt>
                <c:pt idx="27">
                  <c:v>Sep 10</c:v>
                </c:pt>
                <c:pt idx="28">
                  <c:v>Okt 10</c:v>
                </c:pt>
                <c:pt idx="29">
                  <c:v>Nov 10</c:v>
                </c:pt>
                <c:pt idx="30">
                  <c:v>Dez 10</c:v>
                </c:pt>
                <c:pt idx="31">
                  <c:v>Jan 11</c:v>
                </c:pt>
                <c:pt idx="32">
                  <c:v>Feb 11</c:v>
                </c:pt>
                <c:pt idx="33">
                  <c:v>Mrz 11</c:v>
                </c:pt>
                <c:pt idx="34">
                  <c:v>Apr 11</c:v>
                </c:pt>
                <c:pt idx="35">
                  <c:v>Mai 11</c:v>
                </c:pt>
                <c:pt idx="36">
                  <c:v>Prognose Jun 2011</c:v>
                </c:pt>
                <c:pt idx="37">
                  <c:v>Prognose Jul 2011</c:v>
                </c:pt>
                <c:pt idx="38">
                  <c:v>Prognose Aug 2011</c:v>
                </c:pt>
                <c:pt idx="39">
                  <c:v>Prognose Sep 2011</c:v>
                </c:pt>
              </c:strCache>
            </c:strRef>
          </c:cat>
          <c:val>
            <c:numRef>
              <c:f>'Aufgabe 8'!$AK$4:$AK$39</c:f>
              <c:numCache>
                <c:formatCode>#,##0</c:formatCode>
                <c:ptCount val="36"/>
                <c:pt idx="0">
                  <c:v>47349.699819293834</c:v>
                </c:pt>
                <c:pt idx="1">
                  <c:v>47367.517167083664</c:v>
                </c:pt>
                <c:pt idx="2">
                  <c:v>47385.334514873488</c:v>
                </c:pt>
                <c:pt idx="3">
                  <c:v>13759.872775924388</c:v>
                </c:pt>
                <c:pt idx="4">
                  <c:v>13777.690123714214</c:v>
                </c:pt>
                <c:pt idx="5">
                  <c:v>13795.507471504037</c:v>
                </c:pt>
                <c:pt idx="6">
                  <c:v>13813.324819293863</c:v>
                </c:pt>
                <c:pt idx="7">
                  <c:v>13831.142167083688</c:v>
                </c:pt>
                <c:pt idx="8">
                  <c:v>13848.959514873513</c:v>
                </c:pt>
                <c:pt idx="9">
                  <c:v>13866.776862663339</c:v>
                </c:pt>
                <c:pt idx="10">
                  <c:v>13884.594210453162</c:v>
                </c:pt>
                <c:pt idx="11">
                  <c:v>47545.690644981914</c:v>
                </c:pt>
                <c:pt idx="12">
                  <c:v>47563.507992771738</c:v>
                </c:pt>
                <c:pt idx="13">
                  <c:v>47581.325340561561</c:v>
                </c:pt>
                <c:pt idx="14">
                  <c:v>47599.142688351385</c:v>
                </c:pt>
                <c:pt idx="15">
                  <c:v>13973.680949402287</c:v>
                </c:pt>
                <c:pt idx="16">
                  <c:v>13991.498297192113</c:v>
                </c:pt>
                <c:pt idx="17">
                  <c:v>14009.315644981938</c:v>
                </c:pt>
                <c:pt idx="18">
                  <c:v>14027.132992771763</c:v>
                </c:pt>
                <c:pt idx="19">
                  <c:v>14044.950340561587</c:v>
                </c:pt>
                <c:pt idx="20">
                  <c:v>14062.767688351412</c:v>
                </c:pt>
                <c:pt idx="21">
                  <c:v>14080.585036141238</c:v>
                </c:pt>
                <c:pt idx="22">
                  <c:v>14098.402383931063</c:v>
                </c:pt>
                <c:pt idx="23">
                  <c:v>47759.498818459811</c:v>
                </c:pt>
                <c:pt idx="24">
                  <c:v>47777.316166249635</c:v>
                </c:pt>
                <c:pt idx="25">
                  <c:v>47795.133514039459</c:v>
                </c:pt>
                <c:pt idx="26">
                  <c:v>47812.950861829282</c:v>
                </c:pt>
                <c:pt idx="27">
                  <c:v>14187.489122880188</c:v>
                </c:pt>
                <c:pt idx="28">
                  <c:v>14205.306470670012</c:v>
                </c:pt>
                <c:pt idx="29">
                  <c:v>14223.123818459837</c:v>
                </c:pt>
                <c:pt idx="30">
                  <c:v>14240.941166249662</c:v>
                </c:pt>
                <c:pt idx="31">
                  <c:v>14258.758514039488</c:v>
                </c:pt>
                <c:pt idx="32">
                  <c:v>14276.575861829311</c:v>
                </c:pt>
                <c:pt idx="33">
                  <c:v>14294.393209619137</c:v>
                </c:pt>
                <c:pt idx="34">
                  <c:v>14312.210557408962</c:v>
                </c:pt>
                <c:pt idx="35">
                  <c:v>47973.306991937709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23-4704-95FC-254EABD95A3D}"/>
            </c:ext>
          </c:extLst>
        </c:ser>
        <c:ser>
          <c:idx val="2"/>
          <c:order val="2"/>
          <c:tx>
            <c:strRef>
              <c:f>'Aufgabe 6'!#REF!</c:f>
              <c:strCache>
                <c:ptCount val="1"/>
                <c:pt idx="0">
                  <c:v>#REF!</c:v>
                </c:pt>
              </c:strCache>
            </c:strRef>
          </c:tx>
          <c:spPr>
            <a:ln>
              <a:solidFill>
                <a:srgbClr val="009DFE"/>
              </a:solidFill>
              <a:prstDash val="sysDash"/>
            </a:ln>
          </c:spPr>
          <c:marker>
            <c:symbol val="none"/>
          </c:marker>
          <c:cat>
            <c:strRef>
              <c:f>'Aufgabe 8'!$B$3:$B$42</c:f>
              <c:strCache>
                <c:ptCount val="40"/>
                <c:pt idx="0">
                  <c:v>Jun 08</c:v>
                </c:pt>
                <c:pt idx="1">
                  <c:v>Jul 08</c:v>
                </c:pt>
                <c:pt idx="2">
                  <c:v>Aug 08</c:v>
                </c:pt>
                <c:pt idx="3">
                  <c:v>Sep 08</c:v>
                </c:pt>
                <c:pt idx="4">
                  <c:v>Okt 08</c:v>
                </c:pt>
                <c:pt idx="5">
                  <c:v>Nov 08</c:v>
                </c:pt>
                <c:pt idx="6">
                  <c:v>Dez 08</c:v>
                </c:pt>
                <c:pt idx="7">
                  <c:v>Jan 09</c:v>
                </c:pt>
                <c:pt idx="8">
                  <c:v>Feb 09</c:v>
                </c:pt>
                <c:pt idx="9">
                  <c:v>Mrz 09</c:v>
                </c:pt>
                <c:pt idx="10">
                  <c:v>Apr 09</c:v>
                </c:pt>
                <c:pt idx="11">
                  <c:v>Mai 09</c:v>
                </c:pt>
                <c:pt idx="12">
                  <c:v>Jun 09</c:v>
                </c:pt>
                <c:pt idx="13">
                  <c:v>Jul 09</c:v>
                </c:pt>
                <c:pt idx="14">
                  <c:v>Aug 09</c:v>
                </c:pt>
                <c:pt idx="15">
                  <c:v>Sep 09</c:v>
                </c:pt>
                <c:pt idx="16">
                  <c:v>Okt 09</c:v>
                </c:pt>
                <c:pt idx="17">
                  <c:v>Nov 09</c:v>
                </c:pt>
                <c:pt idx="18">
                  <c:v>Dez 09</c:v>
                </c:pt>
                <c:pt idx="19">
                  <c:v>Jan 10</c:v>
                </c:pt>
                <c:pt idx="20">
                  <c:v>Feb 10</c:v>
                </c:pt>
                <c:pt idx="21">
                  <c:v>Mrz 10</c:v>
                </c:pt>
                <c:pt idx="22">
                  <c:v>Apr 10</c:v>
                </c:pt>
                <c:pt idx="23">
                  <c:v>Mai 10</c:v>
                </c:pt>
                <c:pt idx="24">
                  <c:v>Jun 10</c:v>
                </c:pt>
                <c:pt idx="25">
                  <c:v>Jul 10</c:v>
                </c:pt>
                <c:pt idx="26">
                  <c:v>Aug 10</c:v>
                </c:pt>
                <c:pt idx="27">
                  <c:v>Sep 10</c:v>
                </c:pt>
                <c:pt idx="28">
                  <c:v>Okt 10</c:v>
                </c:pt>
                <c:pt idx="29">
                  <c:v>Nov 10</c:v>
                </c:pt>
                <c:pt idx="30">
                  <c:v>Dez 10</c:v>
                </c:pt>
                <c:pt idx="31">
                  <c:v>Jan 11</c:v>
                </c:pt>
                <c:pt idx="32">
                  <c:v>Feb 11</c:v>
                </c:pt>
                <c:pt idx="33">
                  <c:v>Mrz 11</c:v>
                </c:pt>
                <c:pt idx="34">
                  <c:v>Apr 11</c:v>
                </c:pt>
                <c:pt idx="35">
                  <c:v>Mai 11</c:v>
                </c:pt>
                <c:pt idx="36">
                  <c:v>Prognose Jun 2011</c:v>
                </c:pt>
                <c:pt idx="37">
                  <c:v>Prognose Jul 2011</c:v>
                </c:pt>
                <c:pt idx="38">
                  <c:v>Prognose Aug 2011</c:v>
                </c:pt>
                <c:pt idx="39">
                  <c:v>Prognose Sep 2011</c:v>
                </c:pt>
              </c:strCache>
            </c:strRef>
          </c:cat>
          <c:val>
            <c:numRef>
              <c:f>'Aufgabe 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23-4704-95FC-254EABD95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5768912"/>
        <c:axId val="-2146617312"/>
      </c:lineChart>
      <c:catAx>
        <c:axId val="2135768912"/>
        <c:scaling>
          <c:orientation val="minMax"/>
        </c:scaling>
        <c:delete val="0"/>
        <c:axPos val="b"/>
        <c:numFmt formatCode="[$-407]mmm/\ yy;@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de-DE"/>
          </a:p>
        </c:txPr>
        <c:crossAx val="-214661731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-214661731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</c:spPr>
        <c:crossAx val="2135768912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poly"/>
            <c:order val="3"/>
            <c:forward val="4"/>
            <c:dispRSqr val="1"/>
            <c:dispEq val="1"/>
            <c:trendlineLbl>
              <c:numFmt formatCode="General" sourceLinked="0"/>
            </c:trendlineLbl>
          </c:trendline>
          <c:trendline>
            <c:trendlineType val="linear"/>
            <c:forward val="4"/>
            <c:dispRSqr val="1"/>
            <c:dispEq val="1"/>
            <c:trendlineLbl>
              <c:layout>
                <c:manualLayout>
                  <c:x val="0.12851560221639"/>
                  <c:y val="-9.5502850663304495E-2"/>
                </c:manualLayout>
              </c:layout>
              <c:numFmt formatCode="General" sourceLinked="0"/>
            </c:trendlineLbl>
          </c:trendline>
          <c:xVal>
            <c:numRef>
              <c:f>'Aufgabe 8'!$C$3:$C$38</c:f>
              <c:numCache>
                <c:formatCode>#,##0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'Aufgabe 8'!$E$3:$E$38</c:f>
              <c:numCache>
                <c:formatCode>#,##0</c:formatCode>
                <c:ptCount val="36"/>
                <c:pt idx="0">
                  <c:v>27241</c:v>
                </c:pt>
                <c:pt idx="1">
                  <c:v>55473</c:v>
                </c:pt>
                <c:pt idx="2">
                  <c:v>58073</c:v>
                </c:pt>
                <c:pt idx="3">
                  <c:v>45159</c:v>
                </c:pt>
                <c:pt idx="4">
                  <c:v>37917</c:v>
                </c:pt>
                <c:pt idx="5">
                  <c:v>11902</c:v>
                </c:pt>
                <c:pt idx="6">
                  <c:v>5268</c:v>
                </c:pt>
                <c:pt idx="7">
                  <c:v>4995</c:v>
                </c:pt>
                <c:pt idx="8">
                  <c:v>6816</c:v>
                </c:pt>
                <c:pt idx="9">
                  <c:v>6073</c:v>
                </c:pt>
                <c:pt idx="10">
                  <c:v>9152</c:v>
                </c:pt>
                <c:pt idx="11">
                  <c:v>18966</c:v>
                </c:pt>
                <c:pt idx="12">
                  <c:v>31249</c:v>
                </c:pt>
                <c:pt idx="13">
                  <c:v>57299</c:v>
                </c:pt>
                <c:pt idx="14">
                  <c:v>56579</c:v>
                </c:pt>
                <c:pt idx="15">
                  <c:v>43827</c:v>
                </c:pt>
                <c:pt idx="16">
                  <c:v>35490</c:v>
                </c:pt>
                <c:pt idx="17">
                  <c:v>13967</c:v>
                </c:pt>
                <c:pt idx="18">
                  <c:v>10362</c:v>
                </c:pt>
                <c:pt idx="19">
                  <c:v>6788</c:v>
                </c:pt>
                <c:pt idx="20">
                  <c:v>14940</c:v>
                </c:pt>
                <c:pt idx="21">
                  <c:v>14490</c:v>
                </c:pt>
                <c:pt idx="22">
                  <c:v>11951</c:v>
                </c:pt>
                <c:pt idx="23">
                  <c:v>18409</c:v>
                </c:pt>
                <c:pt idx="24">
                  <c:v>32038</c:v>
                </c:pt>
                <c:pt idx="25">
                  <c:v>57112</c:v>
                </c:pt>
                <c:pt idx="26">
                  <c:v>59838</c:v>
                </c:pt>
                <c:pt idx="27">
                  <c:v>46981</c:v>
                </c:pt>
                <c:pt idx="28">
                  <c:v>41902</c:v>
                </c:pt>
                <c:pt idx="29">
                  <c:v>15232</c:v>
                </c:pt>
                <c:pt idx="30">
                  <c:v>7642</c:v>
                </c:pt>
                <c:pt idx="31">
                  <c:v>5015</c:v>
                </c:pt>
                <c:pt idx="32">
                  <c:v>5378</c:v>
                </c:pt>
                <c:pt idx="33">
                  <c:v>7332</c:v>
                </c:pt>
                <c:pt idx="34">
                  <c:v>9540</c:v>
                </c:pt>
                <c:pt idx="35">
                  <c:v>17338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9D-4A55-903E-7C62009F3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46504144"/>
        <c:axId val="-2146523376"/>
      </c:scatterChart>
      <c:valAx>
        <c:axId val="-21465041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crossAx val="-2146523376"/>
        <c:crosses val="autoZero"/>
        <c:crossBetween val="midCat"/>
      </c:valAx>
      <c:valAx>
        <c:axId val="-214652337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-214650414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21</xdr:col>
      <xdr:colOff>761999</xdr:colOff>
      <xdr:row>19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23</xdr:row>
      <xdr:rowOff>133350</xdr:rowOff>
    </xdr:from>
    <xdr:to>
      <xdr:col>22</xdr:col>
      <xdr:colOff>38100</xdr:colOff>
      <xdr:row>47</xdr:row>
      <xdr:rowOff>57150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</xdr:colOff>
      <xdr:row>13</xdr:row>
      <xdr:rowOff>0</xdr:rowOff>
    </xdr:from>
    <xdr:to>
      <xdr:col>47</xdr:col>
      <xdr:colOff>0</xdr:colOff>
      <xdr:row>29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0</xdr:colOff>
      <xdr:row>32</xdr:row>
      <xdr:rowOff>0</xdr:rowOff>
    </xdr:from>
    <xdr:to>
      <xdr:col>47</xdr:col>
      <xdr:colOff>0</xdr:colOff>
      <xdr:row>47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0</xdr:colOff>
      <xdr:row>49</xdr:row>
      <xdr:rowOff>0</xdr:rowOff>
    </xdr:from>
    <xdr:to>
      <xdr:col>47</xdr:col>
      <xdr:colOff>0</xdr:colOff>
      <xdr:row>64</xdr:row>
      <xdr:rowOff>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0</xdr:colOff>
      <xdr:row>66</xdr:row>
      <xdr:rowOff>0</xdr:rowOff>
    </xdr:from>
    <xdr:to>
      <xdr:col>47</xdr:col>
      <xdr:colOff>0</xdr:colOff>
      <xdr:row>81</xdr:row>
      <xdr:rowOff>0</xdr:rowOff>
    </xdr:to>
    <xdr:graphicFrame macro="">
      <xdr:nvGraphicFramePr>
        <xdr:cNvPr id="10" name="Diagram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1</xdr:colOff>
      <xdr:row>83</xdr:row>
      <xdr:rowOff>0</xdr:rowOff>
    </xdr:from>
    <xdr:to>
      <xdr:col>47</xdr:col>
      <xdr:colOff>0</xdr:colOff>
      <xdr:row>98</xdr:row>
      <xdr:rowOff>0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0</xdr:colOff>
      <xdr:row>100</xdr:row>
      <xdr:rowOff>0</xdr:rowOff>
    </xdr:from>
    <xdr:to>
      <xdr:col>47</xdr:col>
      <xdr:colOff>0</xdr:colOff>
      <xdr:row>115</xdr:row>
      <xdr:rowOff>0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22</xdr:col>
      <xdr:colOff>0</xdr:colOff>
      <xdr:row>17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49</xdr:col>
      <xdr:colOff>19610</xdr:colOff>
      <xdr:row>77</xdr:row>
      <xdr:rowOff>24654</xdr:rowOff>
    </xdr:from>
    <xdr:to>
      <xdr:col>53</xdr:col>
      <xdr:colOff>694764</xdr:colOff>
      <xdr:row>95</xdr:row>
      <xdr:rowOff>78442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49</xdr:col>
      <xdr:colOff>21010</xdr:colOff>
      <xdr:row>57</xdr:row>
      <xdr:rowOff>112761</xdr:rowOff>
    </xdr:from>
    <xdr:to>
      <xdr:col>55</xdr:col>
      <xdr:colOff>451737</xdr:colOff>
      <xdr:row>74</xdr:row>
      <xdr:rowOff>90349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123825</xdr:colOff>
      <xdr:row>16</xdr:row>
      <xdr:rowOff>123825</xdr:rowOff>
    </xdr:from>
    <xdr:to>
      <xdr:col>26</xdr:col>
      <xdr:colOff>1152525</xdr:colOff>
      <xdr:row>33</xdr:row>
      <xdr:rowOff>38100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_schueler\alle_schueler\Lehre\Hauptstudium\Vorlesung\Corporate%2520Finance\WT%25202015\Aufgaben\CF%25202015%2520-%2520Musterl&#246;sung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fgabe 10"/>
      <sheetName val="XXAufgabe 10 "/>
      <sheetName val="Aufgabe 15"/>
      <sheetName val="XXAufgabe 8"/>
      <sheetName val="Aufgabe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7"/>
  <sheetViews>
    <sheetView tabSelected="1" workbookViewId="0"/>
  </sheetViews>
  <sheetFormatPr baseColWidth="10" defaultRowHeight="14.5" x14ac:dyDescent="0.35"/>
  <cols>
    <col min="2" max="4" width="3.7265625" customWidth="1"/>
    <col min="5" max="5" width="22.26953125" customWidth="1"/>
    <col min="6" max="7" width="7.1796875" customWidth="1"/>
    <col min="8" max="9" width="3.7265625" customWidth="1"/>
    <col min="10" max="10" width="28" customWidth="1"/>
    <col min="11" max="12" width="7.1796875" customWidth="1"/>
    <col min="13" max="13" width="10.81640625" style="68"/>
    <col min="14" max="14" width="3.7265625" customWidth="1"/>
    <col min="15" max="15" width="52.81640625" customWidth="1"/>
    <col min="16" max="17" width="7.1796875" customWidth="1"/>
    <col min="18" max="18" width="11.26953125" style="13" customWidth="1"/>
  </cols>
  <sheetData>
    <row r="1" spans="1:18" x14ac:dyDescent="0.3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3"/>
      <c r="N1" s="1"/>
      <c r="O1" s="1"/>
      <c r="P1" s="1"/>
      <c r="Q1" s="1"/>
      <c r="R1" s="1"/>
    </row>
    <row r="2" spans="1: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3"/>
      <c r="N2" s="1"/>
      <c r="O2" s="1"/>
      <c r="P2" s="15"/>
      <c r="Q2" s="15"/>
    </row>
    <row r="3" spans="1:18" ht="15" customHeight="1" x14ac:dyDescent="0.35">
      <c r="A3" s="1" t="s">
        <v>1</v>
      </c>
      <c r="B3" s="69"/>
      <c r="C3" s="69"/>
      <c r="D3" s="69"/>
      <c r="E3" s="69"/>
      <c r="F3" s="83">
        <v>0</v>
      </c>
      <c r="G3" s="84">
        <v>1</v>
      </c>
      <c r="H3" s="84"/>
      <c r="I3" s="79"/>
      <c r="J3" s="79"/>
      <c r="K3" s="83">
        <v>0</v>
      </c>
      <c r="L3" s="84">
        <v>1</v>
      </c>
      <c r="M3" s="33"/>
      <c r="N3" s="69"/>
      <c r="O3" s="69"/>
      <c r="P3" s="85">
        <v>0</v>
      </c>
      <c r="Q3" s="85">
        <v>1</v>
      </c>
      <c r="R3" s="14"/>
    </row>
    <row r="4" spans="1:18" x14ac:dyDescent="0.35">
      <c r="A4" s="1"/>
      <c r="B4" s="1" t="s">
        <v>2</v>
      </c>
      <c r="C4" s="1" t="s">
        <v>3</v>
      </c>
      <c r="D4" s="1"/>
      <c r="E4" s="1"/>
      <c r="F4" s="5"/>
      <c r="G4" s="8"/>
      <c r="H4" s="8" t="s">
        <v>2</v>
      </c>
      <c r="I4" s="1" t="s">
        <v>19</v>
      </c>
      <c r="J4" s="1"/>
      <c r="K4" s="6"/>
      <c r="L4" s="7"/>
      <c r="M4" s="33"/>
      <c r="N4" s="1" t="s">
        <v>11</v>
      </c>
      <c r="O4" s="1" t="s">
        <v>45</v>
      </c>
      <c r="P4" s="7">
        <v>40000</v>
      </c>
      <c r="Q4" s="7">
        <v>49000</v>
      </c>
      <c r="R4" s="9"/>
    </row>
    <row r="5" spans="1:18" x14ac:dyDescent="0.35">
      <c r="A5" s="1"/>
      <c r="B5" s="1"/>
      <c r="C5" s="1" t="s">
        <v>4</v>
      </c>
      <c r="D5" s="1" t="s">
        <v>51</v>
      </c>
      <c r="E5" s="15"/>
      <c r="F5" s="6">
        <v>5000</v>
      </c>
      <c r="G5" s="7">
        <v>5500</v>
      </c>
      <c r="H5" s="8"/>
      <c r="I5" s="1" t="s">
        <v>4</v>
      </c>
      <c r="J5" s="1" t="s">
        <v>20</v>
      </c>
      <c r="K5" s="6">
        <v>18000</v>
      </c>
      <c r="L5" s="7">
        <v>18000</v>
      </c>
      <c r="M5" s="33"/>
      <c r="N5" s="1" t="s">
        <v>12</v>
      </c>
      <c r="O5" s="1" t="s">
        <v>168</v>
      </c>
      <c r="P5" s="7">
        <v>0</v>
      </c>
      <c r="Q5" s="7">
        <f>G12-F12</f>
        <v>-500</v>
      </c>
      <c r="R5" s="9"/>
    </row>
    <row r="6" spans="1:18" x14ac:dyDescent="0.35">
      <c r="A6" s="1"/>
      <c r="B6" s="1"/>
      <c r="C6" s="1" t="s">
        <v>5</v>
      </c>
      <c r="D6" s="1" t="s">
        <v>57</v>
      </c>
      <c r="E6" s="15"/>
      <c r="F6" s="6">
        <v>20000</v>
      </c>
      <c r="G6" s="7">
        <v>23000</v>
      </c>
      <c r="H6" s="8"/>
      <c r="I6" s="1" t="s">
        <v>5</v>
      </c>
      <c r="J6" s="1" t="s">
        <v>21</v>
      </c>
      <c r="K6" s="6">
        <v>1000</v>
      </c>
      <c r="L6" s="7">
        <v>1000</v>
      </c>
      <c r="M6" s="33"/>
      <c r="N6" s="1" t="s">
        <v>30</v>
      </c>
      <c r="O6" s="1" t="s">
        <v>55</v>
      </c>
      <c r="P6" s="7">
        <v>500</v>
      </c>
      <c r="Q6" s="7">
        <v>400</v>
      </c>
      <c r="R6" s="9"/>
    </row>
    <row r="7" spans="1:18" x14ac:dyDescent="0.35">
      <c r="A7" s="1"/>
      <c r="B7" s="1"/>
      <c r="C7" s="1"/>
      <c r="D7" s="1"/>
      <c r="E7" s="1"/>
      <c r="F7" s="6"/>
      <c r="G7" s="7"/>
      <c r="H7" s="8"/>
      <c r="I7" s="1" t="s">
        <v>15</v>
      </c>
      <c r="J7" s="1" t="s">
        <v>58</v>
      </c>
      <c r="K7" s="6">
        <v>500</v>
      </c>
      <c r="L7" s="7">
        <v>500</v>
      </c>
      <c r="M7" s="33"/>
      <c r="N7" s="1" t="s">
        <v>34</v>
      </c>
      <c r="O7" s="1" t="s">
        <v>46</v>
      </c>
      <c r="P7" s="7">
        <v>7000</v>
      </c>
      <c r="Q7" s="7">
        <v>8000</v>
      </c>
      <c r="R7" s="9"/>
    </row>
    <row r="8" spans="1:18" x14ac:dyDescent="0.35">
      <c r="A8" s="1"/>
      <c r="B8" s="1" t="s">
        <v>8</v>
      </c>
      <c r="C8" s="1" t="s">
        <v>9</v>
      </c>
      <c r="D8" s="1"/>
      <c r="E8" s="1"/>
      <c r="F8" s="6"/>
      <c r="G8" s="7"/>
      <c r="H8" s="8"/>
      <c r="I8" s="1"/>
      <c r="J8" s="1"/>
      <c r="K8" s="6"/>
      <c r="L8" s="7"/>
      <c r="M8" s="33"/>
      <c r="N8" s="1" t="s">
        <v>35</v>
      </c>
      <c r="O8" s="1" t="s">
        <v>47</v>
      </c>
      <c r="P8" s="7">
        <v>12000</v>
      </c>
      <c r="Q8" s="7">
        <v>14000</v>
      </c>
      <c r="R8" s="9"/>
    </row>
    <row r="9" spans="1:18" x14ac:dyDescent="0.35">
      <c r="A9" s="1"/>
      <c r="B9" s="1"/>
      <c r="C9" s="1" t="s">
        <v>4</v>
      </c>
      <c r="D9" s="1" t="s">
        <v>10</v>
      </c>
      <c r="E9" s="1"/>
      <c r="F9" s="6"/>
      <c r="G9" s="7"/>
      <c r="H9" s="8" t="s">
        <v>8</v>
      </c>
      <c r="I9" s="1" t="s">
        <v>26</v>
      </c>
      <c r="J9" s="1"/>
      <c r="K9" s="6"/>
      <c r="L9" s="7"/>
      <c r="M9" s="33"/>
      <c r="N9" s="1" t="s">
        <v>36</v>
      </c>
      <c r="O9" s="1" t="s">
        <v>60</v>
      </c>
      <c r="P9" s="7">
        <v>5000</v>
      </c>
      <c r="Q9" s="7">
        <v>6000</v>
      </c>
      <c r="R9" s="9"/>
    </row>
    <row r="10" spans="1:18" x14ac:dyDescent="0.35">
      <c r="A10" s="1"/>
      <c r="B10" s="1"/>
      <c r="C10" s="1"/>
      <c r="D10" s="1" t="s">
        <v>11</v>
      </c>
      <c r="E10" s="159" t="s">
        <v>353</v>
      </c>
      <c r="F10" s="6">
        <v>1000</v>
      </c>
      <c r="G10" s="7">
        <v>1200</v>
      </c>
      <c r="H10" s="8"/>
      <c r="I10" s="1" t="s">
        <v>4</v>
      </c>
      <c r="J10" s="1" t="s">
        <v>27</v>
      </c>
      <c r="K10" s="6">
        <v>13000</v>
      </c>
      <c r="L10" s="7">
        <v>16200</v>
      </c>
      <c r="M10" s="33"/>
      <c r="N10" s="1" t="s">
        <v>37</v>
      </c>
      <c r="O10" s="1" t="s">
        <v>54</v>
      </c>
      <c r="P10" s="7">
        <v>400</v>
      </c>
      <c r="Q10" s="7">
        <v>250</v>
      </c>
      <c r="R10" s="9"/>
    </row>
    <row r="11" spans="1:18" x14ac:dyDescent="0.35">
      <c r="A11" s="1"/>
      <c r="B11" s="1"/>
      <c r="C11" s="1"/>
      <c r="D11" s="1"/>
      <c r="E11" s="1" t="s">
        <v>354</v>
      </c>
      <c r="F11" s="6"/>
      <c r="G11" s="7"/>
      <c r="H11" s="8"/>
      <c r="I11" s="1"/>
      <c r="J11" s="1" t="s">
        <v>28</v>
      </c>
      <c r="K11" s="6"/>
      <c r="L11" s="7"/>
      <c r="M11" s="33"/>
      <c r="N11" s="69" t="s">
        <v>38</v>
      </c>
      <c r="O11" s="69" t="s">
        <v>59</v>
      </c>
      <c r="P11" s="71">
        <v>1000</v>
      </c>
      <c r="Q11" s="71">
        <v>1200</v>
      </c>
      <c r="R11" s="9"/>
    </row>
    <row r="12" spans="1:18" x14ac:dyDescent="0.35">
      <c r="A12" s="1"/>
      <c r="B12" s="1"/>
      <c r="C12" s="1"/>
      <c r="D12" s="1" t="s">
        <v>12</v>
      </c>
      <c r="E12" s="1" t="s">
        <v>52</v>
      </c>
      <c r="F12" s="6">
        <v>2000</v>
      </c>
      <c r="G12" s="7">
        <v>1500</v>
      </c>
      <c r="H12" s="8"/>
      <c r="I12" s="1" t="s">
        <v>5</v>
      </c>
      <c r="J12" s="1" t="s">
        <v>29</v>
      </c>
      <c r="K12" s="6">
        <v>4000</v>
      </c>
      <c r="L12" s="7">
        <v>2500</v>
      </c>
      <c r="M12" s="33"/>
      <c r="N12" s="1" t="s">
        <v>39</v>
      </c>
      <c r="O12" s="1" t="s">
        <v>48</v>
      </c>
      <c r="P12" s="7">
        <f>P4+P5+P6-P7-P8-P9-P10-P11</f>
        <v>15100</v>
      </c>
      <c r="Q12" s="7">
        <f>Q4+Q5+Q6-Q7-Q8-Q9-Q10-Q11</f>
        <v>19450</v>
      </c>
      <c r="R12" s="9"/>
    </row>
    <row r="13" spans="1:18" x14ac:dyDescent="0.35">
      <c r="A13" s="1"/>
      <c r="B13" s="1"/>
      <c r="C13" s="1"/>
      <c r="D13" s="1" t="s">
        <v>30</v>
      </c>
      <c r="E13" s="1" t="s">
        <v>13</v>
      </c>
      <c r="F13" s="6">
        <v>3000</v>
      </c>
      <c r="G13" s="7">
        <v>2000</v>
      </c>
      <c r="H13" s="8"/>
      <c r="I13" s="1" t="s">
        <v>15</v>
      </c>
      <c r="J13" s="1" t="s">
        <v>31</v>
      </c>
      <c r="K13" s="6">
        <v>2000</v>
      </c>
      <c r="L13" s="7">
        <v>3000</v>
      </c>
      <c r="M13" s="33"/>
      <c r="N13" s="69" t="s">
        <v>40</v>
      </c>
      <c r="O13" s="73" t="s">
        <v>49</v>
      </c>
      <c r="P13" s="74">
        <v>5000</v>
      </c>
      <c r="Q13" s="31">
        <v>4500</v>
      </c>
      <c r="R13" s="9"/>
    </row>
    <row r="14" spans="1:18" x14ac:dyDescent="0.35">
      <c r="A14" s="1"/>
      <c r="B14" s="1"/>
      <c r="C14" s="1"/>
      <c r="D14" s="1"/>
      <c r="E14" s="1" t="s">
        <v>14</v>
      </c>
      <c r="F14" s="6"/>
      <c r="G14" s="7"/>
      <c r="H14" s="8"/>
      <c r="I14" s="1"/>
      <c r="J14" s="1" t="s">
        <v>32</v>
      </c>
      <c r="K14" s="6"/>
      <c r="L14" s="7"/>
      <c r="M14" s="33"/>
      <c r="N14" s="1" t="s">
        <v>41</v>
      </c>
      <c r="O14" s="1" t="s">
        <v>23</v>
      </c>
      <c r="P14" s="7">
        <f>P12-P13</f>
        <v>10100</v>
      </c>
      <c r="Q14" s="7">
        <f>Q12-Q13</f>
        <v>14950</v>
      </c>
      <c r="R14" s="9"/>
    </row>
    <row r="15" spans="1:18" x14ac:dyDescent="0.35">
      <c r="A15" s="1"/>
      <c r="B15" s="1"/>
      <c r="C15" s="1" t="s">
        <v>5</v>
      </c>
      <c r="D15" s="1" t="s">
        <v>64</v>
      </c>
      <c r="E15" s="1"/>
      <c r="F15" s="6">
        <v>4000</v>
      </c>
      <c r="G15" s="7">
        <v>3000</v>
      </c>
      <c r="H15" s="8"/>
      <c r="I15" s="1"/>
      <c r="J15" s="1"/>
      <c r="K15" s="6"/>
      <c r="L15" s="7"/>
      <c r="M15" s="33"/>
      <c r="N15" s="15"/>
      <c r="O15" s="15"/>
      <c r="P15" s="15"/>
      <c r="Q15" s="15"/>
      <c r="R15" s="9"/>
    </row>
    <row r="16" spans="1:18" x14ac:dyDescent="0.35">
      <c r="A16" s="1"/>
      <c r="B16" s="1"/>
      <c r="C16" s="1"/>
      <c r="D16" s="1" t="s">
        <v>65</v>
      </c>
      <c r="E16" s="1"/>
      <c r="F16" s="6"/>
      <c r="G16" s="7"/>
      <c r="H16" s="8"/>
      <c r="I16" s="1"/>
      <c r="J16" s="1"/>
      <c r="K16" s="6"/>
      <c r="L16" s="7"/>
      <c r="M16" s="33"/>
      <c r="N16" s="1"/>
      <c r="O16" s="1"/>
      <c r="P16" s="1"/>
      <c r="Q16" s="1"/>
      <c r="R16" s="9"/>
    </row>
    <row r="17" spans="1:18" x14ac:dyDescent="0.35">
      <c r="A17" s="1"/>
      <c r="B17" s="69"/>
      <c r="C17" s="69" t="s">
        <v>15</v>
      </c>
      <c r="D17" s="69" t="s">
        <v>169</v>
      </c>
      <c r="E17" s="69"/>
      <c r="F17" s="70">
        <v>3500</v>
      </c>
      <c r="G17" s="71">
        <v>5000</v>
      </c>
      <c r="H17" s="72"/>
      <c r="I17" s="69"/>
      <c r="J17" s="69"/>
      <c r="K17" s="70"/>
      <c r="L17" s="71"/>
      <c r="M17" s="33"/>
      <c r="N17" s="1"/>
      <c r="O17" s="1"/>
      <c r="P17" s="1"/>
      <c r="Q17" s="1"/>
      <c r="R17" s="9"/>
    </row>
    <row r="18" spans="1:18" x14ac:dyDescent="0.35">
      <c r="A18" s="1"/>
      <c r="B18" s="1"/>
      <c r="C18" s="1"/>
      <c r="D18" s="1"/>
      <c r="E18" s="1"/>
      <c r="F18" s="6">
        <f>SUM(F4:F17)</f>
        <v>38500</v>
      </c>
      <c r="G18" s="7">
        <f>SUM(G4:G17)</f>
        <v>41200</v>
      </c>
      <c r="H18" s="8"/>
      <c r="I18" s="1"/>
      <c r="J18" s="1"/>
      <c r="K18" s="6">
        <f>SUM(K4:K17)</f>
        <v>38500</v>
      </c>
      <c r="L18" s="7">
        <f>SUM(L4:L17)</f>
        <v>41200</v>
      </c>
      <c r="M18" s="33"/>
      <c r="N18" s="1"/>
      <c r="O18" s="69"/>
      <c r="P18" s="85">
        <v>0</v>
      </c>
      <c r="Q18" s="85">
        <v>1</v>
      </c>
      <c r="R18" s="4"/>
    </row>
    <row r="19" spans="1:18" x14ac:dyDescent="0.35">
      <c r="A19" s="1"/>
      <c r="B19" s="15"/>
      <c r="C19" s="15"/>
      <c r="D19" s="15"/>
      <c r="E19" s="15"/>
      <c r="F19" s="15"/>
      <c r="G19" s="15"/>
      <c r="H19" s="1"/>
      <c r="I19" s="1"/>
      <c r="J19" s="1"/>
      <c r="K19" s="1"/>
      <c r="L19" s="1"/>
      <c r="M19" s="33" t="s">
        <v>196</v>
      </c>
      <c r="N19" s="1"/>
      <c r="O19" s="159" t="s">
        <v>355</v>
      </c>
      <c r="P19" s="7">
        <f>F10</f>
        <v>1000</v>
      </c>
      <c r="Q19" s="7">
        <f>G10</f>
        <v>1200</v>
      </c>
      <c r="R19" s="4"/>
    </row>
    <row r="20" spans="1:18" x14ac:dyDescent="0.35">
      <c r="A20" s="1"/>
      <c r="B20" s="1" t="s">
        <v>63</v>
      </c>
      <c r="C20" s="1"/>
      <c r="D20" s="1"/>
      <c r="E20" s="1"/>
      <c r="F20" s="3">
        <f>F18-K18</f>
        <v>0</v>
      </c>
      <c r="G20" s="3">
        <f>G18-L18</f>
        <v>0</v>
      </c>
      <c r="H20" s="1"/>
      <c r="I20" s="1"/>
      <c r="J20" s="1"/>
      <c r="K20" s="1"/>
      <c r="L20" s="1"/>
      <c r="M20" s="33"/>
      <c r="N20" s="1"/>
      <c r="O20" s="1" t="s">
        <v>67</v>
      </c>
      <c r="P20" s="7">
        <f>F13</f>
        <v>3000</v>
      </c>
      <c r="Q20" s="7">
        <f>G13</f>
        <v>2000</v>
      </c>
      <c r="R20" s="4"/>
    </row>
    <row r="21" spans="1:18" x14ac:dyDescent="0.35">
      <c r="A21" s="1"/>
      <c r="B21" s="1"/>
      <c r="C21" s="1"/>
      <c r="D21" s="1"/>
      <c r="E21" s="1"/>
      <c r="F21" s="3"/>
      <c r="G21" s="3"/>
      <c r="H21" s="1"/>
      <c r="I21" s="1"/>
      <c r="J21" s="1"/>
      <c r="K21" s="1"/>
      <c r="L21" s="1"/>
      <c r="M21" s="33"/>
      <c r="N21" s="1"/>
      <c r="O21" s="1" t="s">
        <v>71</v>
      </c>
      <c r="P21" s="7">
        <f>F15</f>
        <v>4000</v>
      </c>
      <c r="Q21" s="7">
        <f>G15</f>
        <v>3000</v>
      </c>
      <c r="R21" s="1"/>
    </row>
    <row r="22" spans="1:18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33"/>
      <c r="N22" s="1"/>
      <c r="O22" s="1" t="s">
        <v>29</v>
      </c>
      <c r="P22" s="7">
        <f>-K12</f>
        <v>-4000</v>
      </c>
      <c r="Q22" s="7">
        <f>-L12</f>
        <v>-2500</v>
      </c>
      <c r="R22" s="14"/>
    </row>
    <row r="23" spans="1:18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33"/>
      <c r="N23" s="1"/>
      <c r="O23" s="69" t="s">
        <v>73</v>
      </c>
      <c r="P23" s="71">
        <f>-K13</f>
        <v>-2000</v>
      </c>
      <c r="Q23" s="71">
        <f>-L13</f>
        <v>-3000</v>
      </c>
      <c r="R23" s="9"/>
    </row>
    <row r="24" spans="1:18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33"/>
      <c r="N24" s="1"/>
      <c r="O24" s="1" t="s">
        <v>68</v>
      </c>
      <c r="P24" s="7">
        <f>SUM(P19:P23)</f>
        <v>2000</v>
      </c>
      <c r="Q24" s="7">
        <f>SUM(Q19:Q23)</f>
        <v>700</v>
      </c>
      <c r="R24" s="9"/>
    </row>
    <row r="25" spans="1:18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33"/>
      <c r="N25" s="1"/>
      <c r="O25" s="1" t="s">
        <v>69</v>
      </c>
      <c r="P25" s="7"/>
      <c r="Q25" s="7">
        <f>Q24-P24</f>
        <v>-1300</v>
      </c>
      <c r="R25" s="9"/>
    </row>
    <row r="26" spans="1:18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33"/>
      <c r="N26" s="1"/>
      <c r="O26" s="1"/>
      <c r="P26" s="1"/>
      <c r="Q26" s="1"/>
      <c r="R26" s="9"/>
    </row>
    <row r="27" spans="1:18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33"/>
      <c r="N27" s="1"/>
      <c r="O27" s="1"/>
      <c r="P27" s="1"/>
      <c r="Q27" s="1"/>
      <c r="R27" s="9"/>
    </row>
    <row r="28" spans="1:18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3" t="s">
        <v>197</v>
      </c>
      <c r="N28" s="1"/>
      <c r="O28" s="12" t="s">
        <v>45</v>
      </c>
      <c r="P28" s="75"/>
      <c r="Q28" s="7">
        <f>Q4</f>
        <v>49000</v>
      </c>
      <c r="R28" s="9"/>
    </row>
    <row r="29" spans="1:18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3"/>
      <c r="N29" s="1"/>
      <c r="O29" s="12" t="s">
        <v>55</v>
      </c>
      <c r="P29" s="75"/>
      <c r="Q29" s="7">
        <f>Q6</f>
        <v>400</v>
      </c>
      <c r="R29" s="9"/>
    </row>
    <row r="30" spans="1:18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3"/>
      <c r="N30" s="1"/>
      <c r="O30" s="1" t="s">
        <v>46</v>
      </c>
      <c r="P30" s="75"/>
      <c r="Q30" s="7">
        <f>-Q7</f>
        <v>-8000</v>
      </c>
      <c r="R30" s="1"/>
    </row>
    <row r="31" spans="1:18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3"/>
      <c r="N31" s="1"/>
      <c r="O31" s="1" t="s">
        <v>47</v>
      </c>
      <c r="P31" s="75"/>
      <c r="Q31" s="7">
        <f>-Q8</f>
        <v>-14000</v>
      </c>
      <c r="R31" s="1"/>
    </row>
    <row r="32" spans="1:18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3"/>
      <c r="N32" s="1"/>
      <c r="O32" s="1" t="s">
        <v>54</v>
      </c>
      <c r="P32" s="75"/>
      <c r="Q32" s="7">
        <f>-Q10</f>
        <v>-250</v>
      </c>
      <c r="R32" s="9"/>
    </row>
    <row r="33" spans="1:22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3"/>
      <c r="N33" s="1"/>
      <c r="O33" s="1" t="s">
        <v>49</v>
      </c>
      <c r="P33" s="75"/>
      <c r="Q33" s="7">
        <f>-Q13</f>
        <v>-4500</v>
      </c>
      <c r="R33" s="9"/>
    </row>
    <row r="34" spans="1:22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3"/>
      <c r="N34" s="1"/>
      <c r="O34" s="69" t="s">
        <v>69</v>
      </c>
      <c r="P34" s="74"/>
      <c r="Q34" s="71">
        <f>-Q25</f>
        <v>1300</v>
      </c>
      <c r="R34" s="9"/>
    </row>
    <row r="35" spans="1:22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3"/>
      <c r="N35" s="1"/>
      <c r="O35" s="1" t="s">
        <v>70</v>
      </c>
      <c r="P35" s="75"/>
      <c r="Q35" s="7">
        <f>SUM(Q28:Q34)</f>
        <v>23950</v>
      </c>
      <c r="R35" s="9"/>
    </row>
    <row r="36" spans="1:22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3"/>
      <c r="N36" s="1"/>
      <c r="O36" s="15"/>
      <c r="P36" s="15"/>
      <c r="Q36" s="15"/>
      <c r="R36" s="9"/>
    </row>
    <row r="37" spans="1:22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3"/>
      <c r="N37" s="1"/>
      <c r="O37" s="15"/>
      <c r="P37" s="15"/>
      <c r="Q37" s="15"/>
      <c r="R37" s="9"/>
    </row>
    <row r="38" spans="1:22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3" t="s">
        <v>198</v>
      </c>
      <c r="N38" s="1"/>
      <c r="O38" s="12" t="s">
        <v>70</v>
      </c>
      <c r="P38" s="75"/>
      <c r="Q38" s="7">
        <f>Q35</f>
        <v>23950</v>
      </c>
      <c r="R38" s="9"/>
    </row>
    <row r="39" spans="1:22" s="15" customForma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3"/>
      <c r="N39" s="1"/>
      <c r="O39" s="12"/>
      <c r="P39" s="75"/>
      <c r="Q39" s="7"/>
      <c r="R39" s="9"/>
    </row>
    <row r="40" spans="1:22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3"/>
      <c r="N40" s="1"/>
      <c r="O40" s="160" t="s">
        <v>356</v>
      </c>
      <c r="P40" s="74"/>
      <c r="Q40" s="71">
        <f>((F5-G5)+(F6-G6))-Q9</f>
        <v>-9500</v>
      </c>
      <c r="R40" s="9"/>
    </row>
    <row r="41" spans="1:22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3"/>
      <c r="N41" s="1"/>
      <c r="O41" s="1" t="s">
        <v>349</v>
      </c>
      <c r="P41" s="75"/>
      <c r="Q41" s="7">
        <f>Q40</f>
        <v>-9500</v>
      </c>
      <c r="S41" s="13"/>
      <c r="T41" s="13"/>
      <c r="U41" s="13"/>
      <c r="V41" s="13"/>
    </row>
    <row r="42" spans="1:22" s="15" customForma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3"/>
      <c r="N42" s="1"/>
      <c r="O42" s="20"/>
      <c r="P42" s="75"/>
      <c r="Q42" s="7"/>
    </row>
    <row r="43" spans="1:22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3"/>
      <c r="N43" s="1"/>
      <c r="O43" s="12" t="s">
        <v>59</v>
      </c>
      <c r="P43" s="75"/>
      <c r="Q43" s="7">
        <f>-Q11</f>
        <v>-1200</v>
      </c>
      <c r="R43" s="9"/>
      <c r="S43" s="13"/>
      <c r="T43" s="13"/>
      <c r="U43" s="13"/>
      <c r="V43" s="13"/>
    </row>
    <row r="44" spans="1:22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33"/>
      <c r="N44" s="1"/>
      <c r="O44" s="20" t="s">
        <v>357</v>
      </c>
      <c r="P44" s="75"/>
      <c r="Q44" s="7">
        <f>L10-K10</f>
        <v>3200</v>
      </c>
      <c r="R44" s="9"/>
      <c r="S44" s="13"/>
      <c r="T44" s="13"/>
      <c r="U44" s="13"/>
      <c r="V44" s="13"/>
    </row>
    <row r="45" spans="1:22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33"/>
      <c r="N45" s="1"/>
      <c r="O45" s="160" t="s">
        <v>358</v>
      </c>
      <c r="P45" s="74"/>
      <c r="Q45" s="71">
        <f>-Q14</f>
        <v>-14950</v>
      </c>
      <c r="R45" s="9"/>
      <c r="S45" s="13"/>
      <c r="T45" s="13"/>
      <c r="U45" s="13"/>
      <c r="V45" s="13"/>
    </row>
    <row r="46" spans="1:22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33"/>
      <c r="N46" s="1"/>
      <c r="O46" s="20" t="s">
        <v>350</v>
      </c>
      <c r="P46" s="75"/>
      <c r="Q46" s="7">
        <f>SUM(Q43:Q45)</f>
        <v>-12950</v>
      </c>
      <c r="R46" s="9"/>
      <c r="S46" s="13"/>
      <c r="T46" s="13"/>
      <c r="U46" s="13"/>
      <c r="V46" s="13"/>
    </row>
    <row r="47" spans="1:22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3"/>
      <c r="N47" s="1"/>
      <c r="O47" s="20"/>
      <c r="P47" s="75"/>
      <c r="Q47" s="7"/>
      <c r="R47" s="9"/>
      <c r="S47" s="13"/>
      <c r="T47" s="13"/>
      <c r="U47" s="13"/>
      <c r="V47" s="13"/>
    </row>
    <row r="48" spans="1:22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3"/>
      <c r="N48" s="1"/>
      <c r="O48" s="20" t="s">
        <v>359</v>
      </c>
      <c r="P48" s="75"/>
      <c r="Q48" s="7">
        <f>SUM(Q38,Q41,Q46)</f>
        <v>1500</v>
      </c>
      <c r="R48" s="9"/>
      <c r="S48" s="13"/>
      <c r="T48" s="13"/>
      <c r="U48" s="13"/>
      <c r="V48" s="13"/>
    </row>
    <row r="49" spans="1:22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3"/>
      <c r="N49" s="1"/>
      <c r="O49" s="1"/>
      <c r="P49" s="1"/>
      <c r="Q49" s="1"/>
      <c r="R49" s="9"/>
      <c r="S49" s="13"/>
      <c r="T49" s="13"/>
      <c r="U49" s="13"/>
      <c r="V49" s="13"/>
    </row>
    <row r="50" spans="1:22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33"/>
      <c r="N50" s="1"/>
      <c r="O50" s="15"/>
      <c r="P50" s="15"/>
      <c r="Q50" s="15"/>
      <c r="R50" s="1"/>
      <c r="S50" s="13"/>
      <c r="T50" s="13"/>
      <c r="U50" s="13"/>
      <c r="V50" s="13"/>
    </row>
    <row r="51" spans="1:22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33" t="s">
        <v>199</v>
      </c>
      <c r="N51" s="1"/>
      <c r="O51" s="12" t="s">
        <v>70</v>
      </c>
      <c r="P51" s="75"/>
      <c r="Q51" s="7">
        <f>Q35</f>
        <v>23950</v>
      </c>
      <c r="R51" s="1"/>
      <c r="S51" s="13"/>
      <c r="T51" s="13"/>
      <c r="U51" s="13"/>
      <c r="V51" s="13"/>
    </row>
    <row r="52" spans="1:22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33"/>
      <c r="N52" s="1"/>
      <c r="O52" s="12"/>
      <c r="P52" s="75"/>
      <c r="Q52" s="7"/>
      <c r="R52" s="1"/>
      <c r="S52" s="13"/>
      <c r="T52" s="13"/>
      <c r="U52" s="13"/>
      <c r="V52" s="13"/>
    </row>
    <row r="53" spans="1:22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33"/>
      <c r="N53" s="1"/>
      <c r="O53" s="20" t="s">
        <v>356</v>
      </c>
      <c r="P53" s="75"/>
      <c r="Q53" s="7">
        <f>Q40</f>
        <v>-9500</v>
      </c>
      <c r="R53" s="1"/>
      <c r="S53" s="15"/>
      <c r="T53" s="15"/>
      <c r="U53" s="15"/>
      <c r="V53" s="15"/>
    </row>
    <row r="54" spans="1:22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33"/>
      <c r="N54" s="1"/>
      <c r="O54" s="20"/>
      <c r="P54" s="75"/>
      <c r="Q54" s="7"/>
      <c r="R54" s="1"/>
      <c r="S54" s="15"/>
      <c r="T54" s="15"/>
      <c r="U54" s="15"/>
      <c r="V54" s="15"/>
    </row>
    <row r="55" spans="1:22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33"/>
      <c r="N55" s="1"/>
      <c r="O55" s="1" t="s">
        <v>59</v>
      </c>
      <c r="P55" s="75"/>
      <c r="Q55" s="7">
        <f>Q43</f>
        <v>-1200</v>
      </c>
      <c r="R55" s="1"/>
      <c r="S55" s="15"/>
      <c r="T55" s="15"/>
      <c r="U55" s="15"/>
      <c r="V55" s="15"/>
    </row>
    <row r="56" spans="1:22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33"/>
      <c r="N56" s="1"/>
      <c r="O56" s="69" t="s">
        <v>72</v>
      </c>
      <c r="P56" s="74"/>
      <c r="Q56" s="71">
        <f>Q44</f>
        <v>3200</v>
      </c>
      <c r="R56" s="1"/>
    </row>
    <row r="57" spans="1:22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33"/>
      <c r="N57" s="1"/>
      <c r="O57" s="20" t="s">
        <v>350</v>
      </c>
      <c r="P57" s="75"/>
      <c r="Q57" s="7">
        <f>SUM(Q54:Q56)</f>
        <v>2000</v>
      </c>
      <c r="R57" s="1"/>
    </row>
    <row r="58" spans="1:22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33"/>
      <c r="N58" s="1"/>
      <c r="O58" s="1"/>
      <c r="P58" s="75"/>
      <c r="Q58" s="7"/>
      <c r="R58" s="1"/>
    </row>
    <row r="59" spans="1:22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33"/>
      <c r="N59" s="1"/>
      <c r="O59" s="12" t="s">
        <v>74</v>
      </c>
      <c r="P59" s="75"/>
      <c r="Q59" s="7">
        <f>SUM(Q51,Q53,Q57)</f>
        <v>16450</v>
      </c>
      <c r="R59" s="1"/>
    </row>
    <row r="60" spans="1:22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33"/>
      <c r="N60" s="1"/>
      <c r="O60" s="1"/>
      <c r="P60" s="1"/>
      <c r="Q60" s="1"/>
      <c r="R60" s="1"/>
    </row>
    <row r="61" spans="1:22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33"/>
      <c r="N61" s="1"/>
      <c r="O61" s="1" t="s">
        <v>346</v>
      </c>
      <c r="P61" s="1"/>
      <c r="Q61" s="1"/>
      <c r="R61" s="1"/>
    </row>
    <row r="62" spans="1:22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33"/>
      <c r="N62" s="1"/>
      <c r="O62" s="1" t="s">
        <v>170</v>
      </c>
      <c r="P62" s="1"/>
      <c r="Q62" s="1"/>
      <c r="R62" s="1"/>
    </row>
    <row r="63" spans="1:22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33"/>
      <c r="N63" s="1"/>
      <c r="O63" s="1" t="s">
        <v>171</v>
      </c>
      <c r="P63" s="1"/>
      <c r="Q63" s="1"/>
      <c r="R63" s="1"/>
    </row>
    <row r="64" spans="1:22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33"/>
      <c r="N64" s="1"/>
      <c r="O64" s="1" t="s">
        <v>172</v>
      </c>
      <c r="P64" s="1"/>
      <c r="Q64" s="1"/>
      <c r="R64" s="1"/>
    </row>
    <row r="65" spans="1:18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33"/>
      <c r="N65" s="1"/>
      <c r="O65" s="1" t="s">
        <v>173</v>
      </c>
      <c r="P65" s="1"/>
      <c r="Q65" s="1"/>
      <c r="R65" s="1"/>
    </row>
    <row r="66" spans="1:18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33"/>
      <c r="N66" s="1"/>
      <c r="O66" s="1" t="s">
        <v>174</v>
      </c>
      <c r="P66" s="1"/>
      <c r="Q66" s="1"/>
      <c r="R66" s="1"/>
    </row>
    <row r="67" spans="1:18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33"/>
      <c r="N67" s="1"/>
      <c r="O67" s="1"/>
      <c r="P67" s="1"/>
      <c r="Q67" s="1"/>
      <c r="R67" s="1"/>
    </row>
    <row r="68" spans="1:18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3"/>
      <c r="N68" s="1"/>
      <c r="O68" s="1"/>
      <c r="P68" s="1"/>
      <c r="Q68" s="1"/>
      <c r="R68" s="1"/>
    </row>
    <row r="69" spans="1:18" x14ac:dyDescent="0.35">
      <c r="A69" s="1" t="s">
        <v>363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33"/>
      <c r="N69" s="1"/>
      <c r="O69" s="1"/>
      <c r="P69" s="1"/>
      <c r="Q69" s="1"/>
      <c r="R69" s="1"/>
    </row>
    <row r="70" spans="1:18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33"/>
      <c r="N70" s="1"/>
      <c r="O70" s="1"/>
      <c r="P70" s="1"/>
      <c r="Q70" s="1"/>
      <c r="R70" s="1"/>
    </row>
    <row r="71" spans="1:18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33"/>
      <c r="N71" s="1"/>
      <c r="O71" s="1"/>
      <c r="P71" s="1"/>
      <c r="Q71" s="1"/>
      <c r="R71" s="1"/>
    </row>
    <row r="72" spans="1:18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33"/>
      <c r="N72" s="1"/>
      <c r="O72" s="1"/>
      <c r="P72" s="1"/>
      <c r="Q72" s="1"/>
      <c r="R72" s="1"/>
    </row>
    <row r="73" spans="1:18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33"/>
      <c r="N73" s="1"/>
      <c r="O73" s="1"/>
      <c r="P73" s="1"/>
      <c r="Q73" s="1"/>
      <c r="R73" s="1"/>
    </row>
    <row r="74" spans="1:18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33"/>
      <c r="N74" s="1"/>
      <c r="O74" s="1"/>
      <c r="P74" s="1"/>
      <c r="Q74" s="1"/>
      <c r="R74" s="1"/>
    </row>
    <row r="75" spans="1:18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33"/>
      <c r="N75" s="1"/>
      <c r="O75" s="1"/>
      <c r="P75" s="1"/>
      <c r="Q75" s="1"/>
      <c r="R75" s="1"/>
    </row>
    <row r="76" spans="1:18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33"/>
      <c r="N76" s="1"/>
      <c r="O76" s="1"/>
      <c r="P76" s="1"/>
      <c r="Q76" s="1"/>
      <c r="R76" s="1"/>
    </row>
    <row r="77" spans="1:18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33"/>
      <c r="N77" s="1"/>
      <c r="O77" s="1"/>
      <c r="P77" s="1"/>
      <c r="Q77" s="1"/>
      <c r="R77" s="1"/>
    </row>
    <row r="78" spans="1:18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33"/>
      <c r="N78" s="1"/>
      <c r="O78" s="1"/>
      <c r="P78" s="1"/>
      <c r="Q78" s="1"/>
      <c r="R78" s="1"/>
    </row>
    <row r="79" spans="1:18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33"/>
      <c r="N79" s="1"/>
      <c r="O79" s="1"/>
      <c r="P79" s="1"/>
      <c r="Q79" s="1"/>
      <c r="R79" s="1"/>
    </row>
    <row r="80" spans="1:18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33"/>
      <c r="N80" s="1"/>
      <c r="O80" s="1"/>
      <c r="P80" s="1"/>
      <c r="Q80" s="1"/>
      <c r="R80" s="1"/>
    </row>
    <row r="81" spans="1:18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33"/>
      <c r="N81" s="1"/>
      <c r="O81" s="1"/>
      <c r="P81" s="1"/>
      <c r="Q81" s="1"/>
      <c r="R81" s="1"/>
    </row>
    <row r="82" spans="1:18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33"/>
      <c r="N82" s="1"/>
      <c r="O82" s="1"/>
      <c r="P82" s="1"/>
      <c r="Q82" s="1"/>
      <c r="R82" s="1"/>
    </row>
    <row r="83" spans="1:18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33"/>
      <c r="N83" s="1"/>
      <c r="O83" s="1"/>
      <c r="P83" s="1"/>
      <c r="Q83" s="1"/>
      <c r="R83" s="1"/>
    </row>
    <row r="84" spans="1:18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33"/>
      <c r="N84" s="1"/>
      <c r="O84" s="1"/>
      <c r="P84" s="1"/>
      <c r="Q84" s="1"/>
      <c r="R84" s="1"/>
    </row>
    <row r="85" spans="1:18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33"/>
      <c r="N85" s="1"/>
      <c r="O85" s="1"/>
      <c r="P85" s="1"/>
      <c r="Q85" s="1"/>
      <c r="R85" s="1"/>
    </row>
    <row r="86" spans="1:18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33"/>
      <c r="N86" s="1"/>
      <c r="O86" s="1"/>
      <c r="P86" s="1"/>
      <c r="Q86" s="1"/>
      <c r="R86" s="1"/>
    </row>
    <row r="87" spans="1:18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33"/>
      <c r="N87" s="1"/>
      <c r="O87" s="1"/>
      <c r="P87" s="1"/>
      <c r="Q87" s="1"/>
      <c r="R87" s="1"/>
    </row>
    <row r="88" spans="1:18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33"/>
      <c r="N88" s="1"/>
      <c r="O88" s="1"/>
      <c r="P88" s="1"/>
      <c r="Q88" s="1"/>
      <c r="R88" s="1"/>
    </row>
    <row r="89" spans="1:18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33"/>
      <c r="N89" s="1"/>
      <c r="O89" s="1"/>
      <c r="P89" s="1"/>
      <c r="Q89" s="1"/>
      <c r="R89" s="1"/>
    </row>
    <row r="90" spans="1:18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33"/>
      <c r="N90" s="1"/>
      <c r="O90" s="1"/>
      <c r="P90" s="1"/>
      <c r="Q90" s="1"/>
      <c r="R90" s="1"/>
    </row>
    <row r="91" spans="1:18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33"/>
      <c r="N91" s="1"/>
      <c r="O91" s="1"/>
      <c r="P91" s="1"/>
      <c r="Q91" s="1"/>
      <c r="R91" s="1"/>
    </row>
    <row r="92" spans="1:18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33"/>
      <c r="N92" s="1"/>
      <c r="O92" s="1"/>
      <c r="P92" s="1"/>
      <c r="Q92" s="1"/>
      <c r="R92" s="1"/>
    </row>
    <row r="93" spans="1:18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33"/>
      <c r="N93" s="1"/>
      <c r="O93" s="1"/>
      <c r="P93" s="1"/>
      <c r="Q93" s="1"/>
      <c r="R93" s="1"/>
    </row>
    <row r="94" spans="1:18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33"/>
      <c r="N94" s="1"/>
      <c r="O94" s="1"/>
      <c r="P94" s="1"/>
      <c r="Q94" s="1"/>
      <c r="R94" s="1"/>
    </row>
    <row r="95" spans="1:18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33"/>
      <c r="N95" s="1"/>
      <c r="O95" s="1"/>
      <c r="P95" s="1"/>
      <c r="Q95" s="1"/>
      <c r="R95" s="1"/>
    </row>
    <row r="96" spans="1:18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33"/>
      <c r="N96" s="1"/>
      <c r="O96" s="1"/>
      <c r="P96" s="1"/>
      <c r="Q96" s="1"/>
      <c r="R96" s="1"/>
    </row>
    <row r="97" spans="1:18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33"/>
      <c r="N97" s="1"/>
      <c r="O97" s="1"/>
      <c r="P97" s="1"/>
      <c r="Q97" s="1"/>
      <c r="R97" s="1"/>
    </row>
    <row r="98" spans="1:18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33"/>
      <c r="N98" s="1"/>
      <c r="O98" s="1"/>
      <c r="P98" s="1"/>
      <c r="Q98" s="1"/>
      <c r="R98" s="1"/>
    </row>
    <row r="99" spans="1:18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33"/>
      <c r="N99" s="1"/>
      <c r="O99" s="1"/>
      <c r="P99" s="1"/>
      <c r="Q99" s="1"/>
      <c r="R99" s="1"/>
    </row>
    <row r="100" spans="1:18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33"/>
      <c r="N100" s="1"/>
      <c r="O100" s="1"/>
      <c r="P100" s="1"/>
      <c r="Q100" s="1"/>
      <c r="R100" s="1"/>
    </row>
    <row r="101" spans="1:18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33"/>
      <c r="N101" s="1"/>
      <c r="O101" s="1"/>
      <c r="P101" s="1"/>
      <c r="Q101" s="1"/>
      <c r="R101" s="1"/>
    </row>
    <row r="102" spans="1:18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33"/>
      <c r="N102" s="1"/>
      <c r="O102" s="1"/>
      <c r="P102" s="1"/>
      <c r="Q102" s="1"/>
      <c r="R102" s="1"/>
    </row>
    <row r="103" spans="1:18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33"/>
      <c r="N103" s="1"/>
      <c r="O103" s="1"/>
      <c r="P103" s="1"/>
      <c r="Q103" s="1"/>
      <c r="R103" s="1"/>
    </row>
    <row r="104" spans="1:18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33"/>
      <c r="N104" s="1"/>
      <c r="O104" s="1"/>
      <c r="P104" s="1"/>
      <c r="Q104" s="1"/>
      <c r="R104" s="1"/>
    </row>
    <row r="105" spans="1:18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33"/>
      <c r="N105" s="1"/>
      <c r="O105" s="1"/>
      <c r="P105" s="1"/>
      <c r="Q105" s="1"/>
      <c r="R105" s="1"/>
    </row>
    <row r="106" spans="1:18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33"/>
      <c r="N106" s="1"/>
      <c r="O106" s="1"/>
      <c r="P106" s="1"/>
      <c r="Q106" s="1"/>
      <c r="R106" s="1"/>
    </row>
    <row r="107" spans="1:18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33"/>
      <c r="N107" s="1"/>
      <c r="O107" s="1"/>
      <c r="P107" s="1"/>
      <c r="Q107" s="1"/>
      <c r="R107" s="1"/>
    </row>
    <row r="108" spans="1:18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33"/>
      <c r="N108" s="1"/>
      <c r="O108" s="1"/>
      <c r="P108" s="1"/>
      <c r="Q108" s="1"/>
      <c r="R108" s="1"/>
    </row>
    <row r="109" spans="1:18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33"/>
      <c r="N109" s="1"/>
      <c r="O109" s="1"/>
      <c r="P109" s="1"/>
      <c r="Q109" s="1"/>
      <c r="R109" s="1"/>
    </row>
    <row r="110" spans="1:18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33"/>
      <c r="N110" s="1"/>
      <c r="O110" s="1"/>
      <c r="P110" s="1"/>
      <c r="Q110" s="1"/>
      <c r="R110" s="1"/>
    </row>
    <row r="111" spans="1:18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33"/>
      <c r="N111" s="1"/>
      <c r="O111" s="1"/>
      <c r="P111" s="1"/>
      <c r="Q111" s="1"/>
      <c r="R111" s="1"/>
    </row>
    <row r="112" spans="1:18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33"/>
      <c r="N112" s="1"/>
      <c r="O112" s="1"/>
      <c r="P112" s="1"/>
      <c r="Q112" s="1"/>
      <c r="R112" s="1"/>
    </row>
    <row r="113" spans="1:18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33"/>
      <c r="N113" s="1"/>
      <c r="O113" s="1"/>
      <c r="P113" s="1"/>
      <c r="Q113" s="1"/>
      <c r="R113" s="1"/>
    </row>
    <row r="114" spans="1:18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33"/>
      <c r="N114" s="1"/>
      <c r="O114" s="1"/>
      <c r="P114" s="1"/>
      <c r="Q114" s="1"/>
      <c r="R114" s="1"/>
    </row>
    <row r="115" spans="1:18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33"/>
      <c r="N115" s="1"/>
      <c r="O115" s="1"/>
      <c r="P115" s="1"/>
      <c r="Q115" s="1"/>
      <c r="R115" s="1"/>
    </row>
    <row r="116" spans="1:18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33"/>
      <c r="N116" s="1"/>
      <c r="O116" s="1"/>
      <c r="P116" s="1"/>
      <c r="Q116" s="1"/>
      <c r="R116" s="1"/>
    </row>
    <row r="117" spans="1:18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33"/>
      <c r="N117" s="1"/>
      <c r="O117" s="1"/>
      <c r="P117" s="1"/>
      <c r="Q117" s="1"/>
      <c r="R117" s="1"/>
    </row>
    <row r="118" spans="1:18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33"/>
      <c r="N118" s="1"/>
      <c r="O118" s="1"/>
      <c r="P118" s="1"/>
      <c r="Q118" s="1"/>
      <c r="R118" s="1"/>
    </row>
    <row r="119" spans="1:18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33"/>
      <c r="N119" s="1"/>
      <c r="O119" s="1"/>
      <c r="P119" s="1"/>
      <c r="Q119" s="1"/>
      <c r="R119" s="1"/>
    </row>
    <row r="120" spans="1:18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33"/>
      <c r="N120" s="1"/>
      <c r="O120" s="1"/>
      <c r="P120" s="1"/>
      <c r="Q120" s="1"/>
      <c r="R120" s="1"/>
    </row>
    <row r="121" spans="1:18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33"/>
      <c r="N121" s="1"/>
      <c r="O121" s="1"/>
      <c r="P121" s="1"/>
      <c r="Q121" s="1"/>
      <c r="R121" s="1"/>
    </row>
    <row r="122" spans="1:18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33"/>
      <c r="N122" s="1"/>
      <c r="O122" s="1"/>
      <c r="P122" s="1"/>
      <c r="Q122" s="1"/>
      <c r="R122" s="1"/>
    </row>
    <row r="123" spans="1:18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33"/>
      <c r="N123" s="1"/>
      <c r="O123" s="1"/>
      <c r="P123" s="1"/>
      <c r="Q123" s="1"/>
      <c r="R123" s="1"/>
    </row>
    <row r="124" spans="1:18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33"/>
      <c r="R124" s="1"/>
    </row>
    <row r="125" spans="1:18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33"/>
      <c r="R125" s="1"/>
    </row>
    <row r="126" spans="1:18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33"/>
      <c r="R126" s="1"/>
    </row>
    <row r="127" spans="1:18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33"/>
      <c r="R127" s="1"/>
    </row>
  </sheetData>
  <conditionalFormatting sqref="F20:G20">
    <cfRule type="cellIs" dxfId="0" priority="1" operator="equal">
      <formula>0</formula>
    </cfRule>
  </conditionalFormatting>
  <pageMargins left="0.7" right="0.7" top="0.78740157499999996" bottom="0.78740157499999996" header="0.3" footer="0.3"/>
  <pageSetup paperSize="9" orientation="portrait" r:id="rId1"/>
  <ignoredErrors>
    <ignoredError sqref="F18:L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2"/>
  <sheetViews>
    <sheetView workbookViewId="0"/>
  </sheetViews>
  <sheetFormatPr baseColWidth="10" defaultColWidth="10.81640625" defaultRowHeight="14.5" x14ac:dyDescent="0.35"/>
  <cols>
    <col min="1" max="1" width="10.81640625" style="15"/>
    <col min="2" max="4" width="3.54296875" style="15" customWidth="1"/>
    <col min="5" max="5" width="23.453125" style="15" customWidth="1"/>
    <col min="6" max="7" width="7.1796875" style="15" customWidth="1"/>
    <col min="8" max="9" width="3.54296875" style="15" customWidth="1"/>
    <col min="10" max="10" width="23.453125" style="15" customWidth="1"/>
    <col min="11" max="12" width="7.1796875" style="15" customWidth="1"/>
    <col min="13" max="13" width="10.81640625" style="15"/>
    <col min="14" max="14" width="3.54296875" style="15" customWidth="1"/>
    <col min="15" max="15" width="52.81640625" style="15" customWidth="1"/>
    <col min="16" max="17" width="7.1796875" style="15" customWidth="1"/>
    <col min="18" max="18" width="18.453125" style="15" bestFit="1" customWidth="1"/>
    <col min="19" max="16384" width="10.81640625" style="15"/>
  </cols>
  <sheetData>
    <row r="1" spans="1:20" x14ac:dyDescent="0.35">
      <c r="A1" s="2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R2" s="1"/>
      <c r="S2" s="1"/>
      <c r="T2" s="1"/>
    </row>
    <row r="3" spans="1:20" ht="15" customHeight="1" x14ac:dyDescent="0.35">
      <c r="A3" s="1" t="s">
        <v>1</v>
      </c>
      <c r="B3" s="69"/>
      <c r="C3" s="69"/>
      <c r="D3" s="69"/>
      <c r="E3" s="69"/>
      <c r="F3" s="83">
        <v>0</v>
      </c>
      <c r="G3" s="84">
        <v>1</v>
      </c>
      <c r="H3" s="72"/>
      <c r="I3" s="69"/>
      <c r="J3" s="69"/>
      <c r="K3" s="84">
        <v>0</v>
      </c>
      <c r="L3" s="84">
        <v>1</v>
      </c>
      <c r="M3" s="1"/>
      <c r="N3" s="69"/>
      <c r="O3" s="69"/>
      <c r="P3" s="86">
        <v>0</v>
      </c>
      <c r="Q3" s="85">
        <v>1</v>
      </c>
      <c r="R3" s="1"/>
      <c r="S3" s="1"/>
      <c r="T3" s="1"/>
    </row>
    <row r="4" spans="1:20" x14ac:dyDescent="0.35">
      <c r="A4" s="1"/>
      <c r="B4" s="1" t="s">
        <v>2</v>
      </c>
      <c r="C4" s="1" t="s">
        <v>3</v>
      </c>
      <c r="D4" s="1"/>
      <c r="E4" s="1"/>
      <c r="F4" s="5"/>
      <c r="G4" s="8"/>
      <c r="H4" s="8" t="s">
        <v>2</v>
      </c>
      <c r="I4" s="1" t="s">
        <v>19</v>
      </c>
      <c r="J4" s="1"/>
      <c r="K4" s="7"/>
      <c r="L4" s="7"/>
      <c r="M4" s="1"/>
      <c r="N4" s="1" t="s">
        <v>11</v>
      </c>
      <c r="O4" s="1" t="s">
        <v>45</v>
      </c>
      <c r="P4" s="3">
        <v>5500</v>
      </c>
      <c r="Q4" s="7">
        <v>5000</v>
      </c>
      <c r="R4" s="1"/>
      <c r="S4" s="1"/>
      <c r="T4" s="1"/>
    </row>
    <row r="5" spans="1:20" x14ac:dyDescent="0.35">
      <c r="A5" s="1"/>
      <c r="B5" s="1"/>
      <c r="C5" s="1" t="s">
        <v>4</v>
      </c>
      <c r="D5" s="1" t="s">
        <v>7</v>
      </c>
      <c r="F5" s="6">
        <v>1700</v>
      </c>
      <c r="G5" s="7">
        <v>2000</v>
      </c>
      <c r="H5" s="8"/>
      <c r="I5" s="1" t="s">
        <v>4</v>
      </c>
      <c r="J5" s="1" t="s">
        <v>20</v>
      </c>
      <c r="K5" s="7">
        <v>900</v>
      </c>
      <c r="L5" s="7">
        <v>900</v>
      </c>
      <c r="M5" s="1"/>
      <c r="N5" s="69" t="s">
        <v>12</v>
      </c>
      <c r="O5" s="69" t="s">
        <v>179</v>
      </c>
      <c r="P5" s="31">
        <v>3136</v>
      </c>
      <c r="Q5" s="71">
        <v>2800</v>
      </c>
      <c r="R5" s="19" t="s">
        <v>167</v>
      </c>
      <c r="S5" s="20">
        <v>500</v>
      </c>
      <c r="T5" s="1"/>
    </row>
    <row r="6" spans="1:20" x14ac:dyDescent="0.35">
      <c r="A6" s="1"/>
      <c r="B6" s="1"/>
      <c r="C6" s="1" t="s">
        <v>5</v>
      </c>
      <c r="D6" s="1" t="s">
        <v>6</v>
      </c>
      <c r="F6" s="6">
        <v>415</v>
      </c>
      <c r="G6" s="7">
        <v>400</v>
      </c>
      <c r="H6" s="8"/>
      <c r="I6" s="1" t="s">
        <v>5</v>
      </c>
      <c r="J6" s="1" t="s">
        <v>21</v>
      </c>
      <c r="K6" s="7">
        <v>350</v>
      </c>
      <c r="L6" s="7">
        <v>350</v>
      </c>
      <c r="M6" s="1"/>
      <c r="N6" s="1" t="s">
        <v>30</v>
      </c>
      <c r="O6" s="1" t="s">
        <v>77</v>
      </c>
      <c r="P6" s="75">
        <f>P4-P5</f>
        <v>2364</v>
      </c>
      <c r="Q6" s="3">
        <f>Q4-Q5</f>
        <v>2200</v>
      </c>
      <c r="R6" s="1"/>
      <c r="S6" s="1"/>
      <c r="T6" s="1"/>
    </row>
    <row r="7" spans="1:20" x14ac:dyDescent="0.35">
      <c r="A7" s="1"/>
      <c r="B7" s="1"/>
      <c r="C7" s="1"/>
      <c r="D7" s="1"/>
      <c r="E7" s="1"/>
      <c r="F7" s="6"/>
      <c r="G7" s="7"/>
      <c r="H7" s="8"/>
      <c r="I7" s="1" t="s">
        <v>15</v>
      </c>
      <c r="J7" s="1" t="s">
        <v>22</v>
      </c>
      <c r="K7" s="7">
        <v>250</v>
      </c>
      <c r="L7" s="7">
        <v>250</v>
      </c>
      <c r="M7" s="1"/>
      <c r="N7" s="1" t="s">
        <v>34</v>
      </c>
      <c r="O7" s="1" t="s">
        <v>75</v>
      </c>
      <c r="P7" s="3">
        <v>896</v>
      </c>
      <c r="Q7" s="7">
        <v>800</v>
      </c>
      <c r="R7" s="1"/>
      <c r="S7" s="1"/>
      <c r="T7" s="1"/>
    </row>
    <row r="8" spans="1:20" x14ac:dyDescent="0.35">
      <c r="A8" s="1"/>
      <c r="B8" s="1" t="s">
        <v>8</v>
      </c>
      <c r="C8" s="1" t="s">
        <v>9</v>
      </c>
      <c r="D8" s="1"/>
      <c r="E8" s="1"/>
      <c r="F8" s="6"/>
      <c r="G8" s="7"/>
      <c r="H8" s="8"/>
      <c r="I8" s="1"/>
      <c r="J8" s="1"/>
      <c r="K8" s="7"/>
      <c r="L8" s="7"/>
      <c r="M8" s="1"/>
      <c r="N8" s="1" t="s">
        <v>35</v>
      </c>
      <c r="O8" s="1" t="s">
        <v>76</v>
      </c>
      <c r="P8" s="3">
        <v>448</v>
      </c>
      <c r="Q8" s="7">
        <v>400</v>
      </c>
      <c r="R8" s="1"/>
      <c r="S8" s="1"/>
      <c r="T8" s="1"/>
    </row>
    <row r="9" spans="1:20" x14ac:dyDescent="0.35">
      <c r="A9" s="1"/>
      <c r="B9" s="1"/>
      <c r="C9" s="1" t="s">
        <v>4</v>
      </c>
      <c r="D9" s="1" t="s">
        <v>10</v>
      </c>
      <c r="E9" s="1"/>
      <c r="F9" s="6"/>
      <c r="G9" s="7"/>
      <c r="H9" s="8" t="s">
        <v>24</v>
      </c>
      <c r="I9" s="1" t="s">
        <v>25</v>
      </c>
      <c r="J9" s="1"/>
      <c r="K9" s="7">
        <v>350</v>
      </c>
      <c r="L9" s="7">
        <v>500</v>
      </c>
      <c r="M9" s="1"/>
      <c r="N9" s="1" t="s">
        <v>36</v>
      </c>
      <c r="O9" s="1" t="s">
        <v>55</v>
      </c>
      <c r="P9" s="3">
        <v>100</v>
      </c>
      <c r="Q9" s="7">
        <v>110</v>
      </c>
      <c r="R9" s="1"/>
      <c r="S9" s="1"/>
      <c r="T9" s="1"/>
    </row>
    <row r="10" spans="1:20" x14ac:dyDescent="0.35">
      <c r="A10" s="1"/>
      <c r="B10" s="1"/>
      <c r="C10" s="1"/>
      <c r="D10" s="1" t="s">
        <v>11</v>
      </c>
      <c r="E10" s="159" t="s">
        <v>353</v>
      </c>
      <c r="F10" s="6">
        <v>380</v>
      </c>
      <c r="G10" s="7">
        <v>550</v>
      </c>
      <c r="H10" s="8"/>
      <c r="I10" s="1"/>
      <c r="J10" s="1"/>
      <c r="K10" s="7"/>
      <c r="L10" s="7"/>
      <c r="M10" s="1"/>
      <c r="N10" s="1" t="s">
        <v>37</v>
      </c>
      <c r="O10" s="1" t="s">
        <v>54</v>
      </c>
      <c r="P10" s="3">
        <v>840</v>
      </c>
      <c r="Q10" s="7">
        <v>780</v>
      </c>
      <c r="R10" s="1"/>
      <c r="S10" s="1"/>
      <c r="T10" s="1"/>
    </row>
    <row r="11" spans="1:20" x14ac:dyDescent="0.35">
      <c r="A11" s="1"/>
      <c r="E11" s="1" t="s">
        <v>354</v>
      </c>
      <c r="F11" s="6"/>
      <c r="G11" s="7"/>
      <c r="H11" s="8" t="s">
        <v>18</v>
      </c>
      <c r="I11" s="1" t="s">
        <v>26</v>
      </c>
      <c r="J11" s="1"/>
      <c r="K11" s="7"/>
      <c r="L11" s="7"/>
      <c r="M11" s="1"/>
      <c r="N11" s="69" t="s">
        <v>38</v>
      </c>
      <c r="O11" s="69" t="s">
        <v>178</v>
      </c>
      <c r="P11" s="31">
        <v>40</v>
      </c>
      <c r="Q11" s="71">
        <v>30</v>
      </c>
      <c r="R11" s="1"/>
      <c r="S11" s="1"/>
      <c r="T11" s="1"/>
    </row>
    <row r="12" spans="1:20" x14ac:dyDescent="0.35">
      <c r="A12" s="1"/>
      <c r="B12" s="1"/>
      <c r="C12" s="1"/>
      <c r="D12" s="1" t="s">
        <v>12</v>
      </c>
      <c r="E12" s="1" t="s">
        <v>52</v>
      </c>
      <c r="F12" s="6">
        <v>100</v>
      </c>
      <c r="G12" s="7">
        <v>50</v>
      </c>
      <c r="H12" s="8"/>
      <c r="I12" s="1" t="s">
        <v>4</v>
      </c>
      <c r="J12" s="1" t="s">
        <v>27</v>
      </c>
      <c r="K12" s="7">
        <v>1115</v>
      </c>
      <c r="L12" s="7">
        <v>1155</v>
      </c>
      <c r="M12" s="1"/>
      <c r="N12" s="1" t="s">
        <v>39</v>
      </c>
      <c r="O12" s="1" t="s">
        <v>78</v>
      </c>
      <c r="P12" s="3">
        <f>P6-P7-P8+P9-P10-P11</f>
        <v>240</v>
      </c>
      <c r="Q12" s="7">
        <f>Q6-Q7-Q8+Q9-Q10-Q11</f>
        <v>300</v>
      </c>
      <c r="R12" s="1"/>
      <c r="S12" s="1"/>
      <c r="T12" s="1"/>
    </row>
    <row r="13" spans="1:20" x14ac:dyDescent="0.35">
      <c r="A13" s="1"/>
      <c r="B13" s="1"/>
      <c r="C13" s="1"/>
      <c r="D13" s="1" t="s">
        <v>30</v>
      </c>
      <c r="E13" s="1" t="s">
        <v>13</v>
      </c>
      <c r="F13" s="6">
        <v>75</v>
      </c>
      <c r="G13" s="7">
        <v>80</v>
      </c>
      <c r="H13" s="8"/>
      <c r="I13" s="1"/>
      <c r="J13" s="1" t="s">
        <v>28</v>
      </c>
      <c r="K13" s="7"/>
      <c r="L13" s="7"/>
      <c r="M13" s="1"/>
      <c r="N13" s="1" t="s">
        <v>40</v>
      </c>
      <c r="O13" s="1" t="s">
        <v>177</v>
      </c>
      <c r="P13" s="3">
        <v>50</v>
      </c>
      <c r="Q13" s="7">
        <v>60</v>
      </c>
      <c r="R13" s="1"/>
      <c r="S13" s="1"/>
      <c r="T13" s="1"/>
    </row>
    <row r="14" spans="1:20" x14ac:dyDescent="0.35">
      <c r="A14" s="1"/>
      <c r="B14" s="1"/>
      <c r="D14" s="1"/>
      <c r="E14" s="1" t="s">
        <v>14</v>
      </c>
      <c r="F14" s="6"/>
      <c r="G14" s="7"/>
      <c r="H14" s="8"/>
      <c r="I14" s="1" t="s">
        <v>5</v>
      </c>
      <c r="J14" s="1" t="s">
        <v>29</v>
      </c>
      <c r="K14" s="7">
        <v>220</v>
      </c>
      <c r="L14" s="7">
        <v>210</v>
      </c>
      <c r="M14" s="1"/>
      <c r="N14" s="69" t="s">
        <v>41</v>
      </c>
      <c r="O14" s="69" t="s">
        <v>79</v>
      </c>
      <c r="P14" s="31">
        <v>80</v>
      </c>
      <c r="Q14" s="71">
        <v>90</v>
      </c>
      <c r="R14" s="1"/>
      <c r="S14" s="1"/>
      <c r="T14" s="1"/>
    </row>
    <row r="15" spans="1:20" x14ac:dyDescent="0.35">
      <c r="A15" s="1"/>
      <c r="B15" s="1"/>
      <c r="C15" s="1" t="s">
        <v>5</v>
      </c>
      <c r="D15" s="1" t="s">
        <v>64</v>
      </c>
      <c r="F15" s="6">
        <v>175</v>
      </c>
      <c r="G15" s="7">
        <v>250</v>
      </c>
      <c r="H15" s="8"/>
      <c r="I15" s="1" t="s">
        <v>15</v>
      </c>
      <c r="J15" s="1" t="s">
        <v>31</v>
      </c>
      <c r="K15" s="7">
        <v>800</v>
      </c>
      <c r="L15" s="7">
        <v>600</v>
      </c>
      <c r="M15" s="1"/>
      <c r="N15" s="1" t="s">
        <v>42</v>
      </c>
      <c r="O15" s="1" t="s">
        <v>80</v>
      </c>
      <c r="P15" s="3">
        <f>P12+P13-P14</f>
        <v>210</v>
      </c>
      <c r="Q15" s="7">
        <f>Q12+Q13-Q14</f>
        <v>270</v>
      </c>
      <c r="R15" s="1"/>
      <c r="S15" s="1"/>
      <c r="T15" s="1"/>
    </row>
    <row r="16" spans="1:20" x14ac:dyDescent="0.35">
      <c r="A16" s="1"/>
      <c r="B16" s="1"/>
      <c r="C16" s="1"/>
      <c r="D16" s="1" t="s">
        <v>65</v>
      </c>
      <c r="F16" s="6"/>
      <c r="G16" s="7"/>
      <c r="H16" s="8"/>
      <c r="I16" s="1"/>
      <c r="J16" s="1" t="s">
        <v>32</v>
      </c>
      <c r="K16" s="7"/>
      <c r="L16" s="7"/>
      <c r="M16" s="1"/>
      <c r="N16" s="69" t="s">
        <v>43</v>
      </c>
      <c r="O16" s="69" t="s">
        <v>49</v>
      </c>
      <c r="P16" s="31">
        <v>110</v>
      </c>
      <c r="Q16" s="71">
        <v>150</v>
      </c>
      <c r="R16" s="1"/>
      <c r="S16" s="1"/>
      <c r="T16" s="1"/>
    </row>
    <row r="17" spans="1:20" x14ac:dyDescent="0.35">
      <c r="A17" s="1"/>
      <c r="B17" s="1"/>
      <c r="C17" s="1" t="s">
        <v>15</v>
      </c>
      <c r="D17" s="1" t="s">
        <v>16</v>
      </c>
      <c r="F17" s="6">
        <v>550</v>
      </c>
      <c r="G17" s="7">
        <v>175</v>
      </c>
      <c r="H17" s="8"/>
      <c r="I17" s="1"/>
      <c r="J17" s="1"/>
      <c r="K17" s="7"/>
      <c r="L17" s="7"/>
      <c r="M17" s="1"/>
      <c r="N17" s="1" t="s">
        <v>44</v>
      </c>
      <c r="O17" s="1" t="s">
        <v>23</v>
      </c>
      <c r="P17" s="3">
        <f>P15-P16</f>
        <v>100</v>
      </c>
      <c r="Q17" s="7">
        <f>Q15-Q16</f>
        <v>120</v>
      </c>
      <c r="R17" s="1"/>
      <c r="S17" s="1"/>
      <c r="T17" s="1"/>
    </row>
    <row r="18" spans="1:20" x14ac:dyDescent="0.35">
      <c r="A18" s="1"/>
      <c r="B18" s="1"/>
      <c r="C18" s="1" t="s">
        <v>17</v>
      </c>
      <c r="D18" s="1" t="s">
        <v>169</v>
      </c>
      <c r="F18" s="6">
        <v>560</v>
      </c>
      <c r="G18" s="7">
        <v>430</v>
      </c>
      <c r="H18" s="8" t="s">
        <v>33</v>
      </c>
      <c r="I18" s="1" t="s">
        <v>176</v>
      </c>
      <c r="J18" s="1"/>
      <c r="K18" s="7">
        <v>15</v>
      </c>
      <c r="L18" s="7">
        <v>15</v>
      </c>
      <c r="M18" s="1"/>
      <c r="N18" s="1"/>
      <c r="O18" s="1"/>
      <c r="P18" s="1"/>
      <c r="Q18" s="1"/>
      <c r="R18" s="1"/>
      <c r="S18" s="1"/>
      <c r="T18" s="1"/>
    </row>
    <row r="19" spans="1:20" x14ac:dyDescent="0.35">
      <c r="A19" s="1"/>
      <c r="C19" s="1"/>
      <c r="D19" s="1"/>
      <c r="F19" s="6"/>
      <c r="G19" s="7"/>
      <c r="H19" s="8"/>
      <c r="K19" s="7"/>
      <c r="L19" s="7"/>
      <c r="M19" s="1"/>
      <c r="N19" s="1"/>
      <c r="O19" s="1"/>
      <c r="P19" s="1"/>
      <c r="Q19" s="1"/>
      <c r="R19" s="1"/>
      <c r="S19" s="1"/>
      <c r="T19" s="1"/>
    </row>
    <row r="20" spans="1:20" x14ac:dyDescent="0.35">
      <c r="A20" s="1"/>
      <c r="B20" s="69" t="s">
        <v>18</v>
      </c>
      <c r="C20" s="69" t="s">
        <v>175</v>
      </c>
      <c r="D20" s="69"/>
      <c r="E20" s="71"/>
      <c r="F20" s="70">
        <v>45</v>
      </c>
      <c r="G20" s="71">
        <v>45</v>
      </c>
      <c r="H20" s="72"/>
      <c r="I20" s="69"/>
      <c r="J20" s="69"/>
      <c r="K20" s="71"/>
      <c r="L20" s="71"/>
      <c r="M20" s="1"/>
      <c r="N20" s="1"/>
      <c r="O20" s="1"/>
      <c r="P20" s="1"/>
      <c r="Q20" s="1"/>
      <c r="R20" s="1"/>
      <c r="S20" s="1"/>
      <c r="T20" s="1"/>
    </row>
    <row r="21" spans="1:20" x14ac:dyDescent="0.35">
      <c r="A21" s="1"/>
      <c r="B21" s="1"/>
      <c r="C21" s="1"/>
      <c r="D21" s="1"/>
      <c r="E21" s="1"/>
      <c r="F21" s="6">
        <f>SUM(F4:F20)</f>
        <v>4000</v>
      </c>
      <c r="G21" s="7">
        <f>SUM(G4:G20)</f>
        <v>3980</v>
      </c>
      <c r="H21" s="82"/>
      <c r="I21" s="1"/>
      <c r="J21" s="1"/>
      <c r="K21" s="7">
        <f>SUM(K4:K18)</f>
        <v>4000</v>
      </c>
      <c r="L21" s="7">
        <f>SUM(L4:L18)</f>
        <v>3980</v>
      </c>
      <c r="M21" s="1"/>
      <c r="N21" s="1"/>
      <c r="O21" s="1"/>
      <c r="P21" s="1"/>
      <c r="Q21" s="1"/>
      <c r="R21" s="1"/>
      <c r="S21" s="1"/>
      <c r="T21" s="1"/>
    </row>
    <row r="22" spans="1:20" x14ac:dyDescent="0.35">
      <c r="A22" s="1"/>
      <c r="B22" s="1"/>
      <c r="C22" s="1"/>
      <c r="D22" s="1"/>
      <c r="E22" s="1"/>
      <c r="M22" s="1"/>
      <c r="N22" s="1"/>
      <c r="R22" s="1"/>
      <c r="S22" s="1"/>
      <c r="T22" s="1"/>
    </row>
    <row r="23" spans="1:20" x14ac:dyDescent="0.35">
      <c r="A23" s="1"/>
      <c r="B23" s="1" t="s">
        <v>63</v>
      </c>
      <c r="C23" s="1"/>
      <c r="D23" s="1"/>
      <c r="E23" s="1"/>
      <c r="F23" s="3">
        <f>F21-K21</f>
        <v>0</v>
      </c>
      <c r="G23" s="3">
        <f>G21-L21</f>
        <v>0</v>
      </c>
      <c r="H23" s="1"/>
      <c r="I23" s="1"/>
      <c r="J23" s="1"/>
      <c r="K23" s="1"/>
      <c r="L23" s="1"/>
      <c r="M23" s="1"/>
      <c r="N23" s="1"/>
      <c r="R23" s="1"/>
      <c r="S23" s="1"/>
      <c r="T23" s="1"/>
    </row>
    <row r="24" spans="1:20" x14ac:dyDescent="0.35">
      <c r="A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69"/>
      <c r="P25" s="85">
        <v>0</v>
      </c>
      <c r="Q25" s="85">
        <v>1</v>
      </c>
      <c r="R25" s="1"/>
      <c r="S25" s="1"/>
      <c r="T25" s="1"/>
    </row>
    <row r="26" spans="1:20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59" t="s">
        <v>10</v>
      </c>
      <c r="P26" s="7">
        <f>F10+F12+F13</f>
        <v>555</v>
      </c>
      <c r="Q26" s="7">
        <f>G10+G12+G13</f>
        <v>680</v>
      </c>
      <c r="R26" s="1"/>
      <c r="S26" s="1"/>
      <c r="T26" s="1"/>
    </row>
    <row r="27" spans="1:20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 t="s">
        <v>71</v>
      </c>
      <c r="P27" s="7">
        <f>F15</f>
        <v>175</v>
      </c>
      <c r="Q27" s="7">
        <f>G15</f>
        <v>250</v>
      </c>
      <c r="R27" s="1"/>
      <c r="S27" s="1"/>
      <c r="T27" s="1"/>
    </row>
    <row r="28" spans="1:20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 t="s">
        <v>25</v>
      </c>
      <c r="P28" s="7">
        <f>-K9</f>
        <v>-350</v>
      </c>
      <c r="Q28" s="7">
        <f>-L9</f>
        <v>-500</v>
      </c>
      <c r="R28" s="1"/>
      <c r="S28" s="1"/>
      <c r="T28" s="1"/>
    </row>
    <row r="29" spans="1:20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 t="s">
        <v>29</v>
      </c>
      <c r="P29" s="7">
        <f>-K14</f>
        <v>-220</v>
      </c>
      <c r="Q29" s="7">
        <f>-L14</f>
        <v>-210</v>
      </c>
      <c r="R29" s="1"/>
      <c r="S29" s="1"/>
      <c r="T29" s="1"/>
    </row>
    <row r="30" spans="1:20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69" t="s">
        <v>73</v>
      </c>
      <c r="P30" s="71">
        <f>-K15</f>
        <v>-800</v>
      </c>
      <c r="Q30" s="71">
        <f>-L15</f>
        <v>-600</v>
      </c>
      <c r="R30" s="1"/>
      <c r="S30" s="1"/>
      <c r="T30" s="1"/>
    </row>
    <row r="31" spans="1:20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 t="s">
        <v>68</v>
      </c>
      <c r="P31" s="7">
        <f>SUM(P26:P30)</f>
        <v>-640</v>
      </c>
      <c r="Q31" s="7">
        <f>SUM(Q26:Q30)</f>
        <v>-380</v>
      </c>
      <c r="R31" s="1"/>
      <c r="S31" s="1"/>
      <c r="T31" s="1"/>
    </row>
    <row r="32" spans="1:20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 t="s">
        <v>69</v>
      </c>
      <c r="P32" s="7"/>
      <c r="Q32" s="7">
        <f>Q31-P31</f>
        <v>260</v>
      </c>
      <c r="R32" s="1"/>
      <c r="S32" s="1"/>
      <c r="T32" s="1"/>
    </row>
    <row r="33" spans="1:20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 t="s">
        <v>45</v>
      </c>
      <c r="P34" s="75"/>
      <c r="Q34" s="7">
        <f>Q4</f>
        <v>5000</v>
      </c>
      <c r="R34" s="1"/>
      <c r="S34" s="1"/>
      <c r="T34" s="1"/>
    </row>
    <row r="35" spans="1:20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 t="s">
        <v>179</v>
      </c>
      <c r="P35" s="75"/>
      <c r="Q35" s="7">
        <f>-Q5</f>
        <v>-2800</v>
      </c>
      <c r="R35" s="1"/>
      <c r="S35" s="1"/>
      <c r="T35" s="1"/>
    </row>
    <row r="36" spans="1:20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 t="s">
        <v>75</v>
      </c>
      <c r="P36" s="75"/>
      <c r="Q36" s="7">
        <f>-Q7</f>
        <v>-800</v>
      </c>
      <c r="R36" s="1"/>
      <c r="S36" s="1"/>
      <c r="T36" s="1"/>
    </row>
    <row r="37" spans="1:20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 t="s">
        <v>76</v>
      </c>
      <c r="P37" s="75"/>
      <c r="Q37" s="7">
        <f>-Q8</f>
        <v>-400</v>
      </c>
      <c r="R37" s="1"/>
      <c r="S37" s="1"/>
      <c r="T37" s="1"/>
    </row>
    <row r="38" spans="1:20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 t="s">
        <v>55</v>
      </c>
      <c r="P38" s="75"/>
      <c r="Q38" s="7">
        <f>Q9</f>
        <v>110</v>
      </c>
      <c r="R38" s="1"/>
      <c r="S38" s="1"/>
      <c r="T38" s="1"/>
    </row>
    <row r="39" spans="1:20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 t="s">
        <v>54</v>
      </c>
      <c r="P39" s="75"/>
      <c r="Q39" s="7">
        <f>-Q10</f>
        <v>-780</v>
      </c>
      <c r="R39" s="1"/>
      <c r="S39" s="1"/>
      <c r="T39" s="1"/>
    </row>
    <row r="40" spans="1:20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 t="s">
        <v>53</v>
      </c>
      <c r="P40" s="75"/>
      <c r="Q40" s="7">
        <f>+S5</f>
        <v>500</v>
      </c>
      <c r="R40" s="1"/>
      <c r="S40" s="1"/>
      <c r="T40" s="1"/>
    </row>
    <row r="41" spans="1:20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 t="s">
        <v>49</v>
      </c>
      <c r="P41" s="75"/>
      <c r="Q41" s="7">
        <f>-Q16</f>
        <v>-150</v>
      </c>
      <c r="R41" s="1"/>
      <c r="S41" s="1"/>
      <c r="T41" s="1"/>
    </row>
    <row r="42" spans="1:20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9" t="s">
        <v>69</v>
      </c>
      <c r="P42" s="74"/>
      <c r="Q42" s="71">
        <f>-Q32</f>
        <v>-260</v>
      </c>
      <c r="R42" s="1"/>
      <c r="S42" s="1"/>
      <c r="T42" s="1"/>
    </row>
    <row r="43" spans="1:20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 t="s">
        <v>70</v>
      </c>
      <c r="P43" s="75"/>
      <c r="Q43" s="7">
        <f>SUM(Q34:Q42)</f>
        <v>420</v>
      </c>
      <c r="R43" s="1"/>
      <c r="S43" s="1"/>
      <c r="T43" s="1"/>
    </row>
    <row r="44" spans="1:20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2" t="s">
        <v>70</v>
      </c>
      <c r="P45" s="75"/>
      <c r="Q45" s="7">
        <f>Q43</f>
        <v>420</v>
      </c>
      <c r="R45" s="1"/>
      <c r="S45" s="1"/>
      <c r="T45" s="1"/>
    </row>
    <row r="46" spans="1:20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75"/>
      <c r="Q46" s="7"/>
      <c r="R46" s="1"/>
      <c r="S46" s="1"/>
      <c r="T46" s="1"/>
    </row>
    <row r="47" spans="1:20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0" t="s">
        <v>356</v>
      </c>
      <c r="P47" s="75"/>
      <c r="Q47" s="7">
        <f>((F5-G5)+(F6-G6))-S5-Q11</f>
        <v>-815</v>
      </c>
      <c r="R47" s="1"/>
      <c r="S47" s="1"/>
      <c r="T47" s="1"/>
    </row>
    <row r="48" spans="1:20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0" t="s">
        <v>360</v>
      </c>
      <c r="P48" s="75"/>
      <c r="Q48" s="7">
        <f>F17-G17</f>
        <v>375</v>
      </c>
      <c r="R48" s="1"/>
      <c r="S48" s="1"/>
      <c r="T48" s="1"/>
    </row>
    <row r="49" spans="1:20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60" t="s">
        <v>361</v>
      </c>
      <c r="P49" s="74"/>
      <c r="Q49" s="71">
        <f>Q13</f>
        <v>60</v>
      </c>
      <c r="R49" s="1"/>
      <c r="S49" s="1"/>
      <c r="T49" s="1"/>
    </row>
    <row r="50" spans="1:20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 t="s">
        <v>349</v>
      </c>
      <c r="P50" s="75"/>
      <c r="Q50" s="7">
        <f>Q47+Q48+Q49</f>
        <v>-380</v>
      </c>
      <c r="R50" s="1"/>
      <c r="S50" s="1"/>
      <c r="T50" s="1"/>
    </row>
    <row r="51" spans="1:20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75"/>
      <c r="Q51" s="7"/>
      <c r="R51" s="1"/>
      <c r="S51" s="1"/>
      <c r="T51" s="1"/>
    </row>
    <row r="52" spans="1:20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2" t="s">
        <v>59</v>
      </c>
      <c r="P52" s="75"/>
      <c r="Q52" s="7">
        <f>-Q14</f>
        <v>-90</v>
      </c>
      <c r="R52" s="1"/>
      <c r="S52" s="1"/>
      <c r="T52" s="1"/>
    </row>
    <row r="53" spans="1:20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0" t="s">
        <v>357</v>
      </c>
      <c r="P53" s="75"/>
      <c r="Q53" s="7">
        <f>L12-K12</f>
        <v>40</v>
      </c>
      <c r="R53" s="1"/>
      <c r="S53" s="1"/>
      <c r="T53" s="1"/>
    </row>
    <row r="54" spans="1:20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60" t="s">
        <v>358</v>
      </c>
      <c r="P54" s="74"/>
      <c r="Q54" s="71">
        <f>-Q17</f>
        <v>-120</v>
      </c>
      <c r="R54" s="1"/>
      <c r="S54" s="1"/>
      <c r="T54" s="1"/>
    </row>
    <row r="55" spans="1:20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 t="s">
        <v>350</v>
      </c>
      <c r="Q55" s="7">
        <f>Q52+Q53+Q54</f>
        <v>-170</v>
      </c>
      <c r="R55" s="1"/>
      <c r="S55" s="1"/>
      <c r="T55" s="1"/>
    </row>
    <row r="56" spans="1:20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R56" s="1"/>
      <c r="S56" s="1"/>
      <c r="T56" s="1"/>
    </row>
    <row r="57" spans="1:20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20" t="s">
        <v>359</v>
      </c>
      <c r="P57" s="75"/>
      <c r="Q57" s="7">
        <f>Q45+Q50+Q55</f>
        <v>-130</v>
      </c>
      <c r="R57" s="1"/>
      <c r="S57" s="1"/>
      <c r="T57" s="1"/>
    </row>
    <row r="58" spans="1:20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3"/>
      <c r="Q58" s="3"/>
      <c r="R58" s="1"/>
      <c r="S58" s="1"/>
      <c r="T58" s="1"/>
    </row>
    <row r="59" spans="1:20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2" t="s">
        <v>70</v>
      </c>
      <c r="P59" s="75"/>
      <c r="Q59" s="7">
        <f>Q43</f>
        <v>420</v>
      </c>
      <c r="R59" s="1"/>
      <c r="S59" s="1"/>
      <c r="T59" s="1"/>
    </row>
    <row r="60" spans="1:20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2" t="s">
        <v>166</v>
      </c>
      <c r="P60" s="75"/>
      <c r="Q60" s="7">
        <f>Q50</f>
        <v>-380</v>
      </c>
      <c r="R60" s="1"/>
      <c r="S60" s="1"/>
      <c r="T60" s="1"/>
    </row>
    <row r="61" spans="1:20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2" t="s">
        <v>59</v>
      </c>
      <c r="P61" s="75"/>
      <c r="Q61" s="7">
        <f t="shared" ref="Q61:Q62" si="0">Q52</f>
        <v>-90</v>
      </c>
      <c r="R61" s="1"/>
      <c r="S61" s="1"/>
      <c r="T61" s="1"/>
    </row>
    <row r="62" spans="1:20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60" t="s">
        <v>357</v>
      </c>
      <c r="P62" s="74"/>
      <c r="Q62" s="71">
        <f t="shared" si="0"/>
        <v>40</v>
      </c>
      <c r="R62" s="1"/>
      <c r="S62" s="1"/>
      <c r="T62" s="1"/>
    </row>
    <row r="63" spans="1:20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 t="s">
        <v>180</v>
      </c>
      <c r="P63" s="75"/>
      <c r="Q63" s="7">
        <f>Q59+Q60+Q61+Q62</f>
        <v>-10</v>
      </c>
      <c r="R63" s="1"/>
      <c r="S63" s="1"/>
      <c r="T63" s="1"/>
    </row>
    <row r="64" spans="1:20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2"/>
      <c r="P64" s="75"/>
      <c r="Q64" s="7"/>
      <c r="R64" s="1"/>
      <c r="S64" s="1"/>
      <c r="T64" s="1"/>
    </row>
    <row r="65" spans="1:20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 t="s">
        <v>181</v>
      </c>
      <c r="P66" s="1"/>
      <c r="Q66" s="1"/>
      <c r="R66" s="1"/>
      <c r="S66" s="1"/>
      <c r="T66" s="1"/>
    </row>
    <row r="67" spans="1:20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 t="s">
        <v>182</v>
      </c>
      <c r="P67" s="1"/>
      <c r="Q67" s="1"/>
      <c r="R67" s="1"/>
      <c r="S67" s="1"/>
      <c r="T67" s="1"/>
    </row>
    <row r="68" spans="1:20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 t="s">
        <v>183</v>
      </c>
      <c r="P68" s="1"/>
      <c r="Q68" s="1"/>
      <c r="R68" s="1"/>
      <c r="S68" s="1"/>
      <c r="T68" s="1"/>
    </row>
    <row r="69" spans="1:20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P70" s="1"/>
      <c r="Q70" s="1"/>
      <c r="R70" s="1"/>
      <c r="S70" s="1"/>
      <c r="T70" s="1"/>
    </row>
    <row r="71" spans="1:20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P71" s="1"/>
      <c r="Q71" s="1"/>
      <c r="R71" s="1"/>
      <c r="S71" s="1"/>
      <c r="T71" s="1"/>
    </row>
    <row r="72" spans="1:20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 t="s">
        <v>348</v>
      </c>
      <c r="M72" s="1"/>
      <c r="N72" s="1"/>
      <c r="P72" s="1"/>
      <c r="Q72" s="1"/>
      <c r="R72" s="1"/>
      <c r="S72" s="1"/>
      <c r="T72" s="1"/>
    </row>
    <row r="73" spans="1:20" x14ac:dyDescent="0.35">
      <c r="E73" s="1"/>
      <c r="F73" s="1"/>
      <c r="G73" s="1"/>
      <c r="H73" s="1"/>
      <c r="I73" s="1"/>
      <c r="J73" s="1"/>
      <c r="K73" s="1"/>
      <c r="L73" s="1" t="s">
        <v>351</v>
      </c>
      <c r="M73" s="1"/>
      <c r="N73" s="1"/>
      <c r="O73" s="1"/>
      <c r="P73" s="1"/>
      <c r="Q73" s="1"/>
      <c r="R73" s="1"/>
      <c r="S73" s="1"/>
      <c r="T73" s="1"/>
    </row>
    <row r="74" spans="1:20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 t="s">
        <v>347</v>
      </c>
      <c r="M74" s="1"/>
      <c r="N74" s="1"/>
      <c r="O74" s="1"/>
      <c r="P74" s="1"/>
      <c r="Q74" s="1"/>
      <c r="R74" s="1"/>
      <c r="S74" s="1"/>
      <c r="T74" s="1"/>
    </row>
    <row r="75" spans="1:20" x14ac:dyDescent="0.35">
      <c r="A75" s="1" t="s">
        <v>363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R139" s="1"/>
      <c r="S139" s="1"/>
      <c r="T139" s="1"/>
    </row>
    <row r="140" spans="1:20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R140" s="1"/>
      <c r="S140" s="1"/>
      <c r="T140" s="1"/>
    </row>
    <row r="141" spans="1:20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R141" s="1"/>
      <c r="S141" s="1"/>
      <c r="T141" s="1"/>
    </row>
    <row r="142" spans="1:20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R142" s="1"/>
      <c r="S142" s="1"/>
      <c r="T142" s="1"/>
    </row>
  </sheetData>
  <pageMargins left="0.7" right="0.7" top="0.78740157499999996" bottom="0.78740157499999996" header="0.3" footer="0.3"/>
  <pageSetup paperSize="9" orientation="portrait" r:id="rId1"/>
  <ignoredErrors>
    <ignoredError sqref="F21:L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6"/>
  <sheetViews>
    <sheetView workbookViewId="0"/>
  </sheetViews>
  <sheetFormatPr baseColWidth="10" defaultColWidth="11.26953125" defaultRowHeight="14" x14ac:dyDescent="0.3"/>
  <cols>
    <col min="1" max="1" width="11.26953125" style="100"/>
    <col min="2" max="2" width="44.7265625" style="100" customWidth="1"/>
    <col min="3" max="3" width="11" style="100" customWidth="1"/>
    <col min="4" max="16384" width="11.26953125" style="100"/>
  </cols>
  <sheetData>
    <row r="1" spans="1:14" x14ac:dyDescent="0.3">
      <c r="A1" s="2" t="s">
        <v>56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x14ac:dyDescent="0.3">
      <c r="A2" s="99"/>
      <c r="B2" s="101" t="s">
        <v>255</v>
      </c>
      <c r="C2" s="102">
        <v>0.3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x14ac:dyDescent="0.3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x14ac:dyDescent="0.3">
      <c r="A4" s="99"/>
      <c r="B4" s="103"/>
      <c r="C4" s="103"/>
      <c r="D4" s="103"/>
      <c r="E4" s="103"/>
      <c r="F4" s="103" t="s">
        <v>83</v>
      </c>
      <c r="G4" s="103"/>
      <c r="H4" s="99"/>
      <c r="I4" s="99"/>
      <c r="J4" s="99"/>
      <c r="K4" s="99"/>
      <c r="L4" s="99"/>
      <c r="M4" s="99"/>
      <c r="N4" s="99"/>
    </row>
    <row r="5" spans="1:14" x14ac:dyDescent="0.3">
      <c r="A5" s="99"/>
      <c r="B5" s="104" t="s">
        <v>282</v>
      </c>
      <c r="C5" s="104"/>
      <c r="D5" s="104"/>
      <c r="E5" s="104"/>
      <c r="F5" s="104">
        <v>1</v>
      </c>
      <c r="G5" s="104">
        <v>2</v>
      </c>
      <c r="H5" s="99"/>
      <c r="I5" s="99"/>
      <c r="J5" s="99"/>
      <c r="K5" s="99"/>
      <c r="L5" s="99"/>
      <c r="M5" s="99"/>
      <c r="N5" s="99"/>
    </row>
    <row r="6" spans="1:14" x14ac:dyDescent="0.3">
      <c r="A6" s="99"/>
      <c r="B6" s="99" t="s">
        <v>283</v>
      </c>
      <c r="C6" s="99"/>
      <c r="D6" s="99">
        <v>80</v>
      </c>
      <c r="E6" s="99">
        <f>D6*(1+G6)</f>
        <v>84</v>
      </c>
      <c r="G6" s="105">
        <v>0.05</v>
      </c>
      <c r="H6" s="99"/>
      <c r="I6" s="99"/>
      <c r="J6" s="99"/>
      <c r="K6" s="99"/>
      <c r="L6" s="99"/>
      <c r="M6" s="99"/>
      <c r="N6" s="99"/>
    </row>
    <row r="7" spans="1:14" x14ac:dyDescent="0.3">
      <c r="A7" s="99"/>
      <c r="B7" s="99" t="s">
        <v>284</v>
      </c>
      <c r="C7" s="99"/>
      <c r="D7" s="99">
        <v>20</v>
      </c>
      <c r="E7" s="99">
        <f>D7*(1+G7)</f>
        <v>22</v>
      </c>
      <c r="G7" s="105">
        <v>0.1</v>
      </c>
      <c r="H7" s="99"/>
      <c r="I7" s="99"/>
      <c r="J7" s="99"/>
      <c r="K7" s="99"/>
      <c r="L7" s="99"/>
      <c r="M7" s="99"/>
      <c r="N7" s="99"/>
    </row>
    <row r="8" spans="1:14" x14ac:dyDescent="0.3">
      <c r="A8" s="99"/>
      <c r="B8" s="99" t="s">
        <v>285</v>
      </c>
      <c r="C8" s="99"/>
      <c r="D8" s="99">
        <f>D6*D7</f>
        <v>1600</v>
      </c>
      <c r="E8" s="99">
        <f>E6*E7</f>
        <v>1848</v>
      </c>
      <c r="G8" s="106"/>
      <c r="H8" s="99"/>
      <c r="I8" s="99"/>
      <c r="J8" s="99"/>
      <c r="K8" s="99"/>
      <c r="L8" s="99"/>
      <c r="M8" s="99"/>
      <c r="N8" s="99"/>
    </row>
    <row r="9" spans="1:14" x14ac:dyDescent="0.3">
      <c r="A9" s="99"/>
      <c r="B9" s="99"/>
      <c r="C9" s="99"/>
      <c r="D9" s="99"/>
      <c r="E9" s="99"/>
      <c r="G9" s="106"/>
      <c r="H9" s="99"/>
      <c r="I9" s="99"/>
      <c r="J9" s="99"/>
      <c r="K9" s="99"/>
      <c r="L9" s="99"/>
      <c r="M9" s="99"/>
      <c r="N9" s="99"/>
    </row>
    <row r="10" spans="1:14" x14ac:dyDescent="0.3">
      <c r="A10" s="99"/>
      <c r="B10" s="99" t="s">
        <v>286</v>
      </c>
      <c r="C10" s="99"/>
      <c r="D10" s="105">
        <v>0.8</v>
      </c>
      <c r="E10" s="105">
        <v>0.75</v>
      </c>
      <c r="G10" s="106"/>
      <c r="H10" s="99"/>
      <c r="I10" s="99"/>
      <c r="J10" s="99"/>
      <c r="K10" s="99"/>
      <c r="L10" s="99"/>
      <c r="M10" s="99"/>
      <c r="N10" s="99"/>
    </row>
    <row r="11" spans="1:14" x14ac:dyDescent="0.3">
      <c r="A11" s="99"/>
      <c r="B11" s="99" t="s">
        <v>46</v>
      </c>
      <c r="C11" s="99"/>
      <c r="D11" s="99">
        <f>D8*D10</f>
        <v>1280</v>
      </c>
      <c r="E11" s="99">
        <f>E8*E10</f>
        <v>1386</v>
      </c>
      <c r="G11" s="106"/>
      <c r="H11" s="99"/>
      <c r="I11" s="99"/>
      <c r="J11" s="99"/>
      <c r="K11" s="99"/>
      <c r="L11" s="99"/>
      <c r="M11" s="99"/>
      <c r="N11" s="99"/>
    </row>
    <row r="12" spans="1:14" x14ac:dyDescent="0.3">
      <c r="A12" s="99"/>
      <c r="B12" s="99"/>
      <c r="C12" s="99"/>
      <c r="D12" s="99"/>
      <c r="E12" s="99"/>
      <c r="G12" s="106"/>
      <c r="H12" s="99"/>
      <c r="I12" s="99"/>
      <c r="J12" s="99"/>
      <c r="K12" s="99"/>
      <c r="L12" s="99"/>
      <c r="M12" s="99"/>
      <c r="N12" s="99"/>
    </row>
    <row r="13" spans="1:14" x14ac:dyDescent="0.3">
      <c r="A13" s="99"/>
      <c r="B13" s="99" t="s">
        <v>47</v>
      </c>
      <c r="C13" s="99"/>
      <c r="D13" s="99">
        <v>100</v>
      </c>
      <c r="E13" s="99">
        <f>D13*(1+G13)</f>
        <v>90</v>
      </c>
      <c r="G13" s="105">
        <v>-0.1</v>
      </c>
      <c r="H13" s="99"/>
      <c r="I13" s="99"/>
      <c r="J13" s="99"/>
      <c r="K13" s="99"/>
      <c r="L13" s="99"/>
      <c r="M13" s="99"/>
      <c r="N13" s="99"/>
    </row>
    <row r="14" spans="1:14" x14ac:dyDescent="0.3">
      <c r="A14" s="99"/>
      <c r="B14" s="99" t="s">
        <v>287</v>
      </c>
      <c r="C14" s="99"/>
      <c r="D14" s="99">
        <v>24</v>
      </c>
      <c r="E14" s="99">
        <f>D14*(1+G14)</f>
        <v>12</v>
      </c>
      <c r="G14" s="105">
        <v>-0.5</v>
      </c>
      <c r="H14" s="99"/>
      <c r="I14" s="99"/>
      <c r="J14" s="99"/>
      <c r="K14" s="99"/>
      <c r="L14" s="99"/>
      <c r="M14" s="99"/>
      <c r="N14" s="99"/>
    </row>
    <row r="15" spans="1:14" x14ac:dyDescent="0.3">
      <c r="A15" s="99"/>
      <c r="B15" s="99" t="s">
        <v>288</v>
      </c>
      <c r="C15" s="99"/>
      <c r="D15" s="99">
        <v>5</v>
      </c>
      <c r="E15" s="99">
        <f>D15*(1+G15)</f>
        <v>5</v>
      </c>
      <c r="G15" s="105">
        <v>0</v>
      </c>
      <c r="H15" s="99"/>
      <c r="I15" s="99"/>
      <c r="J15" s="99"/>
      <c r="K15" s="99"/>
      <c r="L15" s="99"/>
      <c r="M15" s="99"/>
      <c r="N15" s="99"/>
    </row>
    <row r="16" spans="1:14" x14ac:dyDescent="0.3">
      <c r="A16" s="99"/>
      <c r="B16" s="99"/>
      <c r="C16" s="99"/>
      <c r="D16" s="99"/>
      <c r="E16" s="99"/>
      <c r="G16" s="106"/>
      <c r="H16" s="99"/>
      <c r="I16" s="99"/>
      <c r="J16" s="99"/>
      <c r="K16" s="99"/>
      <c r="L16" s="99"/>
      <c r="M16" s="99"/>
      <c r="N16" s="99"/>
    </row>
    <row r="17" spans="1:14" x14ac:dyDescent="0.3">
      <c r="A17" s="99"/>
      <c r="B17" s="99" t="s">
        <v>53</v>
      </c>
      <c r="C17" s="99"/>
      <c r="D17" s="99">
        <v>130</v>
      </c>
      <c r="E17" s="99">
        <f>D17*(1+G17)</f>
        <v>130</v>
      </c>
      <c r="G17" s="105">
        <v>0</v>
      </c>
      <c r="H17" s="99"/>
      <c r="I17" s="99"/>
      <c r="J17" s="99"/>
      <c r="K17" s="99"/>
      <c r="L17" s="99"/>
      <c r="M17" s="99"/>
      <c r="N17" s="99"/>
    </row>
    <row r="18" spans="1:14" x14ac:dyDescent="0.3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x14ac:dyDescent="0.3">
      <c r="A19" s="99"/>
      <c r="B19" s="99" t="s">
        <v>289</v>
      </c>
      <c r="C19" s="99"/>
      <c r="D19" s="99">
        <f>(D8-D11+D15-D13-D14-D17-D35)*$C$2</f>
        <v>15.299999999999999</v>
      </c>
      <c r="E19" s="99">
        <f>(E8-E11+E15-E13-E14-E17-E35)*$C$2</f>
        <v>64.5</v>
      </c>
      <c r="F19" s="99"/>
      <c r="G19" s="106">
        <v>5</v>
      </c>
      <c r="H19" s="99"/>
      <c r="I19" s="99"/>
      <c r="J19" s="99"/>
      <c r="K19" s="99"/>
      <c r="L19" s="99"/>
      <c r="M19" s="99"/>
      <c r="N19" s="99"/>
    </row>
    <row r="20" spans="1:14" x14ac:dyDescent="0.3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x14ac:dyDescent="0.3">
      <c r="A21" s="99"/>
      <c r="B21" s="99" t="s">
        <v>290</v>
      </c>
      <c r="C21" s="99"/>
      <c r="D21" s="107">
        <v>30</v>
      </c>
      <c r="E21" s="99">
        <f>E8-E11-E13-E14+E15-E17-E19-E35</f>
        <v>150.5</v>
      </c>
      <c r="F21" s="99"/>
      <c r="G21" s="99"/>
      <c r="H21" s="99"/>
      <c r="I21" s="99"/>
      <c r="J21" s="99"/>
      <c r="K21" s="99"/>
      <c r="L21" s="99"/>
      <c r="M21" s="99"/>
      <c r="N21" s="99"/>
    </row>
    <row r="22" spans="1:14" x14ac:dyDescent="0.3">
      <c r="A22" s="99"/>
      <c r="B22" s="108"/>
      <c r="C22" s="99"/>
      <c r="D22" s="109"/>
      <c r="E22" s="109"/>
      <c r="F22" s="99"/>
      <c r="G22" s="99"/>
      <c r="H22" s="99"/>
      <c r="I22" s="99"/>
      <c r="J22" s="99"/>
      <c r="K22" s="99"/>
      <c r="L22" s="99"/>
      <c r="M22" s="99"/>
      <c r="N22" s="99"/>
    </row>
    <row r="23" spans="1:14" x14ac:dyDescent="0.3">
      <c r="A23" s="99"/>
      <c r="B23" s="99" t="s">
        <v>291</v>
      </c>
      <c r="C23" s="99"/>
      <c r="D23" s="99">
        <v>220</v>
      </c>
      <c r="E23" s="99">
        <v>250</v>
      </c>
      <c r="F23" s="99"/>
      <c r="G23" s="99"/>
      <c r="H23" s="99"/>
      <c r="I23" s="99"/>
      <c r="J23" s="99"/>
      <c r="K23" s="99"/>
      <c r="L23" s="99"/>
      <c r="M23" s="99"/>
      <c r="N23" s="99"/>
    </row>
    <row r="24" spans="1:14" x14ac:dyDescent="0.3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1:14" x14ac:dyDescent="0.3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4" x14ac:dyDescent="0.3">
      <c r="A26" s="99"/>
      <c r="B26" s="99" t="s">
        <v>3</v>
      </c>
      <c r="C26" s="99">
        <v>800</v>
      </c>
      <c r="D26" s="99">
        <f>C26+D23-D17</f>
        <v>890</v>
      </c>
      <c r="E26" s="99">
        <f>D26+E23-E17</f>
        <v>1010</v>
      </c>
      <c r="F26" s="106">
        <v>100</v>
      </c>
      <c r="G26" s="106">
        <v>50</v>
      </c>
      <c r="H26" s="99"/>
      <c r="I26" s="99"/>
      <c r="J26" s="99"/>
      <c r="K26" s="99"/>
      <c r="L26" s="99"/>
      <c r="M26" s="99"/>
      <c r="N26" s="99"/>
    </row>
    <row r="27" spans="1:14" x14ac:dyDescent="0.3">
      <c r="A27" s="99"/>
      <c r="B27" s="99" t="s">
        <v>292</v>
      </c>
      <c r="C27" s="99">
        <v>200</v>
      </c>
      <c r="D27" s="99">
        <f t="shared" ref="D27:E28" si="0">C27+F27</f>
        <v>190</v>
      </c>
      <c r="E27" s="99">
        <f t="shared" si="0"/>
        <v>180</v>
      </c>
      <c r="F27" s="106">
        <v>-10</v>
      </c>
      <c r="G27" s="106">
        <v>-10</v>
      </c>
      <c r="H27" s="99"/>
      <c r="I27" s="99"/>
      <c r="J27" s="99"/>
      <c r="K27" s="99"/>
      <c r="L27" s="99"/>
      <c r="M27" s="99"/>
      <c r="N27" s="99"/>
    </row>
    <row r="28" spans="1:14" x14ac:dyDescent="0.3">
      <c r="A28" s="99"/>
      <c r="B28" s="99" t="s">
        <v>293</v>
      </c>
      <c r="C28" s="99">
        <v>180</v>
      </c>
      <c r="D28" s="99">
        <f t="shared" si="0"/>
        <v>170</v>
      </c>
      <c r="E28" s="99">
        <f t="shared" si="0"/>
        <v>160</v>
      </c>
      <c r="F28" s="106">
        <v>-10</v>
      </c>
      <c r="G28" s="106">
        <v>-10</v>
      </c>
      <c r="H28" s="99"/>
      <c r="I28" s="99"/>
      <c r="J28" s="99"/>
      <c r="K28" s="99"/>
      <c r="L28" s="99"/>
      <c r="M28" s="99"/>
      <c r="N28" s="99"/>
    </row>
    <row r="29" spans="1:14" x14ac:dyDescent="0.3">
      <c r="A29" s="99"/>
      <c r="B29" s="99" t="s">
        <v>67</v>
      </c>
      <c r="C29" s="99">
        <v>15</v>
      </c>
      <c r="D29" s="99">
        <f>C29*(1+F29)</f>
        <v>10.000000000000002</v>
      </c>
      <c r="E29" s="99">
        <f>D29*(1+G29)</f>
        <v>10.000000000000002</v>
      </c>
      <c r="F29" s="110">
        <v>-0.33333333333333331</v>
      </c>
      <c r="G29" s="105">
        <v>0</v>
      </c>
      <c r="H29" s="99"/>
      <c r="I29" s="99"/>
      <c r="J29" s="99"/>
      <c r="K29" s="99"/>
      <c r="L29" s="99"/>
      <c r="M29" s="99"/>
      <c r="N29" s="99"/>
    </row>
    <row r="30" spans="1:14" x14ac:dyDescent="0.3">
      <c r="A30" s="99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  <row r="31" spans="1:14" x14ac:dyDescent="0.3">
      <c r="A31" s="99"/>
      <c r="B31" s="99"/>
      <c r="C31" s="99"/>
      <c r="D31" s="99"/>
      <c r="E31" s="99"/>
      <c r="F31" s="105"/>
      <c r="G31" s="105"/>
      <c r="H31" s="99"/>
      <c r="I31" s="99"/>
      <c r="J31" s="99"/>
      <c r="K31" s="99"/>
      <c r="L31" s="99"/>
      <c r="M31" s="99"/>
      <c r="N31" s="99"/>
    </row>
    <row r="32" spans="1:14" x14ac:dyDescent="0.3">
      <c r="A32" s="99"/>
      <c r="B32" s="99" t="s">
        <v>294</v>
      </c>
      <c r="C32" s="99">
        <v>400</v>
      </c>
      <c r="D32" s="99">
        <f>C32*(1+F32)</f>
        <v>400</v>
      </c>
      <c r="E32" s="99">
        <f>D32*(1+G32)</f>
        <v>400</v>
      </c>
      <c r="F32" s="105">
        <v>0</v>
      </c>
      <c r="G32" s="105">
        <v>0</v>
      </c>
      <c r="H32" s="99"/>
      <c r="I32" s="99"/>
      <c r="J32" s="99"/>
      <c r="K32" s="99"/>
      <c r="L32" s="99"/>
      <c r="M32" s="99"/>
      <c r="N32" s="99"/>
    </row>
    <row r="33" spans="1:14" x14ac:dyDescent="0.3">
      <c r="A33" s="99"/>
      <c r="B33" s="99"/>
      <c r="C33" s="99"/>
      <c r="D33" s="99"/>
      <c r="E33" s="99"/>
      <c r="F33" s="106"/>
      <c r="G33" s="106"/>
      <c r="H33" s="99"/>
      <c r="I33" s="99"/>
      <c r="J33" s="99"/>
      <c r="K33" s="99"/>
      <c r="L33" s="99"/>
      <c r="M33" s="99"/>
      <c r="N33" s="99"/>
    </row>
    <row r="34" spans="1:14" x14ac:dyDescent="0.3">
      <c r="A34" s="99"/>
      <c r="B34" s="101" t="s">
        <v>295</v>
      </c>
      <c r="D34" s="111">
        <v>0.05</v>
      </c>
      <c r="E34" s="112">
        <f>D34</f>
        <v>0.05</v>
      </c>
      <c r="F34" s="106"/>
      <c r="G34" s="106"/>
      <c r="H34" s="99"/>
      <c r="I34" s="99"/>
      <c r="J34" s="99"/>
      <c r="K34" s="99"/>
      <c r="L34" s="99"/>
      <c r="M34" s="99"/>
      <c r="N34" s="99"/>
    </row>
    <row r="35" spans="1:14" x14ac:dyDescent="0.3">
      <c r="A35" s="99"/>
      <c r="B35" s="100" t="s">
        <v>59</v>
      </c>
      <c r="D35" s="100">
        <f>(D32+D33)*D34</f>
        <v>20</v>
      </c>
      <c r="E35" s="100">
        <f>(E32+E33)*E34</f>
        <v>20</v>
      </c>
      <c r="H35" s="99"/>
      <c r="I35" s="99"/>
      <c r="J35" s="99"/>
      <c r="K35" s="99"/>
      <c r="L35" s="99"/>
      <c r="M35" s="99"/>
      <c r="N35" s="99"/>
    </row>
    <row r="36" spans="1:14" x14ac:dyDescent="0.3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14" x14ac:dyDescent="0.3">
      <c r="A37" s="99"/>
      <c r="B37" s="99" t="s">
        <v>296</v>
      </c>
      <c r="C37" s="99">
        <v>150</v>
      </c>
      <c r="D37" s="99">
        <f>C37+F37</f>
        <v>160</v>
      </c>
      <c r="E37" s="99">
        <f>D37+G37</f>
        <v>170</v>
      </c>
      <c r="F37" s="106">
        <v>10</v>
      </c>
      <c r="G37" s="106">
        <v>10</v>
      </c>
      <c r="H37" s="99"/>
      <c r="I37" s="99"/>
      <c r="J37" s="99"/>
      <c r="K37" s="99"/>
      <c r="L37" s="99"/>
      <c r="M37" s="99"/>
      <c r="N37" s="99"/>
    </row>
    <row r="38" spans="1:14" x14ac:dyDescent="0.3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</row>
    <row r="39" spans="1:14" x14ac:dyDescent="0.3">
      <c r="A39" s="99" t="s">
        <v>11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</row>
    <row r="40" spans="1:14" x14ac:dyDescent="0.3">
      <c r="A40" s="99"/>
      <c r="B40" s="103" t="s">
        <v>297</v>
      </c>
      <c r="C40" s="103"/>
      <c r="D40" s="103"/>
      <c r="E40" s="103"/>
      <c r="F40" s="103"/>
      <c r="G40" s="103"/>
      <c r="H40" s="103"/>
      <c r="I40" s="103"/>
      <c r="J40" s="103"/>
      <c r="K40" s="103"/>
      <c r="L40" s="99"/>
      <c r="M40" s="99"/>
      <c r="N40" s="99"/>
    </row>
    <row r="41" spans="1:14" x14ac:dyDescent="0.3">
      <c r="A41" s="99"/>
      <c r="B41" s="104"/>
      <c r="C41" s="113">
        <v>0</v>
      </c>
      <c r="D41" s="113">
        <v>1</v>
      </c>
      <c r="E41" s="113">
        <v>2</v>
      </c>
      <c r="F41" s="114"/>
      <c r="G41" s="114"/>
      <c r="H41" s="114"/>
      <c r="I41" s="114"/>
      <c r="J41" s="114"/>
      <c r="K41" s="114"/>
      <c r="L41" s="99"/>
      <c r="M41" s="99"/>
      <c r="N41" s="99"/>
    </row>
    <row r="42" spans="1:14" x14ac:dyDescent="0.3">
      <c r="A42" s="99"/>
      <c r="B42" s="115" t="s">
        <v>298</v>
      </c>
      <c r="C42" s="116">
        <f>C27</f>
        <v>200</v>
      </c>
      <c r="D42" s="116">
        <f>D27</f>
        <v>190</v>
      </c>
      <c r="E42" s="116">
        <f>E27</f>
        <v>180</v>
      </c>
      <c r="F42" s="116"/>
      <c r="G42" s="116"/>
      <c r="H42" s="116"/>
      <c r="I42" s="116"/>
      <c r="J42" s="116"/>
      <c r="K42" s="116"/>
      <c r="L42" s="99"/>
      <c r="M42" s="99"/>
      <c r="N42" s="99"/>
    </row>
    <row r="43" spans="1:14" x14ac:dyDescent="0.3">
      <c r="A43" s="157" t="s">
        <v>299</v>
      </c>
      <c r="B43" s="117" t="s">
        <v>67</v>
      </c>
      <c r="C43" s="116">
        <f>C29</f>
        <v>15</v>
      </c>
      <c r="D43" s="116">
        <f>D29</f>
        <v>10.000000000000002</v>
      </c>
      <c r="E43" s="116">
        <f>E29</f>
        <v>10.000000000000002</v>
      </c>
      <c r="F43" s="116"/>
      <c r="G43" s="116"/>
      <c r="H43" s="116"/>
      <c r="I43" s="116"/>
      <c r="J43" s="116"/>
      <c r="K43" s="116"/>
      <c r="L43" s="99"/>
      <c r="M43" s="99"/>
      <c r="N43" s="99"/>
    </row>
    <row r="44" spans="1:14" x14ac:dyDescent="0.3">
      <c r="A44" s="157" t="s">
        <v>299</v>
      </c>
      <c r="B44" s="117" t="s">
        <v>300</v>
      </c>
      <c r="C44" s="116">
        <f>C28</f>
        <v>180</v>
      </c>
      <c r="D44" s="116">
        <f>D28</f>
        <v>170</v>
      </c>
      <c r="E44" s="116">
        <f>E28</f>
        <v>160</v>
      </c>
      <c r="F44" s="116"/>
      <c r="G44" s="116"/>
      <c r="H44" s="116"/>
      <c r="I44" s="116"/>
      <c r="J44" s="116"/>
      <c r="K44" s="116"/>
      <c r="L44" s="99"/>
      <c r="M44" s="99"/>
      <c r="N44" s="99"/>
    </row>
    <row r="45" spans="1:14" x14ac:dyDescent="0.3">
      <c r="A45" s="157" t="s">
        <v>253</v>
      </c>
      <c r="B45" s="117" t="s">
        <v>301</v>
      </c>
      <c r="C45" s="116">
        <f>C37</f>
        <v>150</v>
      </c>
      <c r="D45" s="116">
        <f>D37</f>
        <v>160</v>
      </c>
      <c r="E45" s="116">
        <f>E37</f>
        <v>170</v>
      </c>
      <c r="F45" s="116"/>
      <c r="G45" s="116"/>
      <c r="H45" s="116"/>
      <c r="I45" s="116"/>
      <c r="J45" s="116"/>
      <c r="K45" s="116"/>
      <c r="L45" s="99"/>
      <c r="M45" s="99"/>
      <c r="N45" s="99"/>
    </row>
    <row r="46" spans="1:14" x14ac:dyDescent="0.3">
      <c r="A46" s="99"/>
      <c r="B46" s="161" t="s">
        <v>68</v>
      </c>
      <c r="C46" s="121">
        <f>C42+C43+C44-C45</f>
        <v>245</v>
      </c>
      <c r="D46" s="121">
        <f>D42+D43+D44-D45</f>
        <v>210</v>
      </c>
      <c r="E46" s="121">
        <f>E42+E43+E44-E45</f>
        <v>180</v>
      </c>
      <c r="F46" s="116"/>
      <c r="G46" s="116"/>
      <c r="H46" s="116"/>
      <c r="I46" s="116"/>
      <c r="J46" s="116"/>
      <c r="K46" s="116"/>
      <c r="L46" s="99"/>
      <c r="M46" s="99"/>
      <c r="N46" s="99"/>
    </row>
    <row r="47" spans="1:14" x14ac:dyDescent="0.3">
      <c r="A47" s="99"/>
      <c r="B47" s="117" t="s">
        <v>302</v>
      </c>
      <c r="C47" s="116"/>
      <c r="D47" s="118">
        <f>D46-C46</f>
        <v>-35</v>
      </c>
      <c r="E47" s="119">
        <f>E46-D46</f>
        <v>-30</v>
      </c>
      <c r="F47" s="118"/>
      <c r="G47" s="118"/>
      <c r="H47" s="118"/>
      <c r="I47" s="118"/>
      <c r="J47" s="118"/>
      <c r="K47" s="118"/>
      <c r="L47" s="99"/>
      <c r="M47" s="99"/>
      <c r="N47" s="99"/>
    </row>
    <row r="48" spans="1:14" x14ac:dyDescent="0.3">
      <c r="A48" s="99"/>
      <c r="B48" s="99"/>
      <c r="C48" s="116"/>
      <c r="D48" s="116"/>
      <c r="E48" s="116"/>
      <c r="F48" s="116"/>
      <c r="G48" s="116"/>
      <c r="H48" s="116"/>
      <c r="I48" s="116"/>
      <c r="J48" s="116"/>
      <c r="K48" s="116"/>
      <c r="L48" s="99"/>
      <c r="M48" s="99"/>
      <c r="N48" s="99"/>
    </row>
    <row r="49" spans="1:14" x14ac:dyDescent="0.3">
      <c r="A49" s="99" t="s">
        <v>12</v>
      </c>
      <c r="B49" s="99"/>
      <c r="C49" s="116"/>
      <c r="D49" s="116"/>
      <c r="E49" s="116"/>
      <c r="F49" s="116"/>
      <c r="G49" s="116"/>
      <c r="H49" s="116"/>
      <c r="I49" s="116"/>
      <c r="J49" s="116"/>
      <c r="K49" s="116"/>
      <c r="L49" s="99"/>
      <c r="M49" s="99"/>
      <c r="N49" s="99"/>
    </row>
    <row r="50" spans="1:14" x14ac:dyDescent="0.3">
      <c r="A50" s="99"/>
      <c r="B50" s="120" t="s">
        <v>74</v>
      </c>
      <c r="C50" s="121"/>
      <c r="D50" s="121"/>
      <c r="E50" s="121"/>
      <c r="F50" s="122"/>
      <c r="G50" s="122"/>
      <c r="H50" s="122"/>
      <c r="I50" s="122"/>
      <c r="J50" s="122"/>
      <c r="K50" s="122"/>
      <c r="L50" s="99"/>
      <c r="M50" s="99"/>
      <c r="N50" s="99"/>
    </row>
    <row r="51" spans="1:14" x14ac:dyDescent="0.3">
      <c r="A51" s="99"/>
      <c r="B51" s="117" t="s">
        <v>45</v>
      </c>
      <c r="C51" s="116"/>
      <c r="D51" s="116">
        <f>D8</f>
        <v>1600</v>
      </c>
      <c r="E51" s="116">
        <f>E8</f>
        <v>1848</v>
      </c>
      <c r="F51" s="116"/>
      <c r="G51" s="116"/>
      <c r="H51" s="116"/>
      <c r="I51" s="116"/>
      <c r="J51" s="116"/>
      <c r="K51" s="116"/>
      <c r="L51" s="99"/>
      <c r="M51" s="99"/>
      <c r="N51" s="99"/>
    </row>
    <row r="52" spans="1:14" x14ac:dyDescent="0.3">
      <c r="A52" s="99"/>
      <c r="B52" s="117" t="s">
        <v>303</v>
      </c>
      <c r="C52" s="116"/>
      <c r="D52" s="116">
        <f>-D11</f>
        <v>-1280</v>
      </c>
      <c r="E52" s="116">
        <f>-E11</f>
        <v>-1386</v>
      </c>
      <c r="F52" s="116"/>
      <c r="G52" s="116"/>
      <c r="H52" s="116"/>
      <c r="I52" s="116"/>
      <c r="J52" s="116"/>
      <c r="K52" s="116"/>
      <c r="L52" s="99"/>
      <c r="M52" s="99"/>
      <c r="N52" s="99"/>
    </row>
    <row r="53" spans="1:14" x14ac:dyDescent="0.3">
      <c r="A53" s="99"/>
      <c r="B53" s="117" t="s">
        <v>47</v>
      </c>
      <c r="C53" s="116"/>
      <c r="D53" s="116">
        <f>-D13</f>
        <v>-100</v>
      </c>
      <c r="E53" s="116">
        <f>-E13</f>
        <v>-90</v>
      </c>
      <c r="F53" s="116"/>
      <c r="G53" s="116"/>
      <c r="H53" s="116"/>
      <c r="I53" s="116"/>
      <c r="J53" s="116"/>
      <c r="K53" s="116"/>
      <c r="L53" s="99"/>
      <c r="M53" s="99"/>
      <c r="N53" s="99"/>
    </row>
    <row r="54" spans="1:14" x14ac:dyDescent="0.3">
      <c r="A54" s="99"/>
      <c r="B54" s="117" t="s">
        <v>287</v>
      </c>
      <c r="C54" s="116"/>
      <c r="D54" s="116">
        <f>-D14</f>
        <v>-24</v>
      </c>
      <c r="E54" s="116">
        <f>-E14</f>
        <v>-12</v>
      </c>
      <c r="F54" s="116"/>
      <c r="G54" s="116"/>
      <c r="H54" s="116"/>
      <c r="I54" s="116"/>
      <c r="J54" s="116"/>
      <c r="K54" s="116"/>
      <c r="L54" s="99"/>
      <c r="M54" s="99"/>
      <c r="N54" s="99"/>
    </row>
    <row r="55" spans="1:14" x14ac:dyDescent="0.3">
      <c r="A55" s="99"/>
      <c r="B55" s="117" t="s">
        <v>288</v>
      </c>
      <c r="C55" s="116"/>
      <c r="D55" s="116">
        <f>D15</f>
        <v>5</v>
      </c>
      <c r="E55" s="116">
        <f>E15</f>
        <v>5</v>
      </c>
      <c r="F55" s="116"/>
      <c r="G55" s="116"/>
      <c r="H55" s="116"/>
      <c r="I55" s="116"/>
      <c r="J55" s="116"/>
      <c r="K55" s="116"/>
      <c r="L55" s="99"/>
      <c r="M55" s="99"/>
      <c r="N55" s="99"/>
    </row>
    <row r="56" spans="1:14" x14ac:dyDescent="0.3">
      <c r="A56" s="99"/>
      <c r="B56" s="117" t="s">
        <v>289</v>
      </c>
      <c r="C56" s="116"/>
      <c r="D56" s="116">
        <f>-D19</f>
        <v>-15.299999999999999</v>
      </c>
      <c r="E56" s="116">
        <f>-E19</f>
        <v>-64.5</v>
      </c>
      <c r="F56" s="116"/>
      <c r="G56" s="116"/>
      <c r="H56" s="116"/>
      <c r="I56" s="116"/>
      <c r="J56" s="116"/>
      <c r="K56" s="116"/>
      <c r="L56" s="99"/>
      <c r="M56" s="99"/>
      <c r="N56" s="99"/>
    </row>
    <row r="57" spans="1:14" x14ac:dyDescent="0.3">
      <c r="A57" s="99"/>
      <c r="B57" s="161" t="s">
        <v>69</v>
      </c>
      <c r="C57" s="121"/>
      <c r="D57" s="121">
        <f>-D47</f>
        <v>35</v>
      </c>
      <c r="E57" s="121">
        <f>-E47</f>
        <v>30</v>
      </c>
      <c r="F57" s="116"/>
      <c r="G57" s="116"/>
      <c r="H57" s="116"/>
      <c r="I57" s="116"/>
      <c r="J57" s="116"/>
      <c r="K57" s="116"/>
      <c r="L57" s="99"/>
      <c r="M57" s="99"/>
      <c r="N57" s="99"/>
    </row>
    <row r="58" spans="1:14" x14ac:dyDescent="0.3">
      <c r="A58" s="99"/>
      <c r="B58" s="123" t="s">
        <v>70</v>
      </c>
      <c r="C58" s="116"/>
      <c r="D58" s="116">
        <f>SUM(D51:D57)</f>
        <v>220.7</v>
      </c>
      <c r="E58" s="124">
        <f>SUM(E51:E57)</f>
        <v>330.5</v>
      </c>
      <c r="F58" s="116"/>
      <c r="G58" s="116"/>
      <c r="H58" s="116"/>
      <c r="I58" s="116"/>
      <c r="J58" s="116"/>
      <c r="K58" s="116"/>
      <c r="L58" s="99"/>
      <c r="M58" s="99"/>
      <c r="N58" s="99"/>
    </row>
    <row r="59" spans="1:14" x14ac:dyDescent="0.3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</row>
    <row r="60" spans="1:14" x14ac:dyDescent="0.3">
      <c r="A60" s="99" t="s">
        <v>30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</row>
    <row r="61" spans="1:14" x14ac:dyDescent="0.3">
      <c r="A61" s="99"/>
      <c r="B61" s="99" t="s">
        <v>70</v>
      </c>
      <c r="C61" s="99"/>
      <c r="D61" s="116">
        <f>D58</f>
        <v>220.7</v>
      </c>
      <c r="E61" s="116">
        <f>E58</f>
        <v>330.5</v>
      </c>
      <c r="F61" s="116"/>
      <c r="G61" s="116"/>
      <c r="H61" s="116"/>
      <c r="I61" s="116"/>
      <c r="J61" s="116"/>
      <c r="K61" s="116"/>
      <c r="L61" s="99"/>
      <c r="M61" s="99"/>
      <c r="N61" s="99"/>
    </row>
    <row r="62" spans="1:14" x14ac:dyDescent="0.3">
      <c r="A62" s="99"/>
      <c r="B62" s="69" t="s">
        <v>349</v>
      </c>
      <c r="C62" s="104"/>
      <c r="D62" s="121">
        <f>-(D26-C26)-D17</f>
        <v>-220</v>
      </c>
      <c r="E62" s="121">
        <f>-(E26-D26)-E17</f>
        <v>-250</v>
      </c>
      <c r="F62" s="116"/>
      <c r="G62" s="116"/>
      <c r="H62" s="116"/>
      <c r="I62" s="116"/>
      <c r="J62" s="116"/>
      <c r="K62" s="116"/>
      <c r="L62" s="99"/>
      <c r="M62" s="99"/>
      <c r="N62" s="99"/>
    </row>
    <row r="63" spans="1:14" x14ac:dyDescent="0.3">
      <c r="A63" s="99"/>
      <c r="B63" s="125" t="s">
        <v>304</v>
      </c>
      <c r="C63" s="125"/>
      <c r="D63" s="116">
        <f>SUM(D61:D62)</f>
        <v>0.69999999999998863</v>
      </c>
      <c r="E63" s="124">
        <f>SUM(E61:E62)</f>
        <v>80.5</v>
      </c>
      <c r="F63" s="116"/>
      <c r="G63" s="116"/>
      <c r="H63" s="116"/>
      <c r="I63" s="116"/>
      <c r="J63" s="116"/>
      <c r="K63" s="116"/>
      <c r="L63" s="99"/>
      <c r="M63" s="99"/>
      <c r="N63" s="99"/>
    </row>
    <row r="64" spans="1:14" x14ac:dyDescent="0.3">
      <c r="A64" s="99"/>
      <c r="B64" s="99"/>
      <c r="C64" s="99"/>
      <c r="D64" s="116"/>
      <c r="E64" s="116"/>
      <c r="F64" s="116"/>
      <c r="G64" s="116"/>
      <c r="H64" s="116"/>
      <c r="I64" s="116"/>
      <c r="J64" s="116"/>
      <c r="K64" s="116"/>
      <c r="L64" s="99"/>
      <c r="M64" s="99"/>
      <c r="N64" s="99"/>
    </row>
    <row r="65" spans="1:14" x14ac:dyDescent="0.3">
      <c r="A65" s="99"/>
      <c r="B65" s="99" t="s">
        <v>305</v>
      </c>
      <c r="C65" s="99"/>
      <c r="D65" s="116">
        <f>-C21</f>
        <v>0</v>
      </c>
      <c r="E65" s="116">
        <f>-D21</f>
        <v>-30</v>
      </c>
      <c r="F65" s="116"/>
      <c r="G65" s="116"/>
      <c r="H65" s="116"/>
      <c r="I65" s="116"/>
      <c r="J65" s="116"/>
      <c r="K65" s="116"/>
      <c r="L65" s="99"/>
      <c r="M65" s="99"/>
      <c r="N65" s="99"/>
    </row>
    <row r="66" spans="1:14" x14ac:dyDescent="0.3">
      <c r="A66" s="99"/>
      <c r="B66" s="104" t="s">
        <v>306</v>
      </c>
      <c r="C66" s="104"/>
      <c r="D66" s="121">
        <f>-D35</f>
        <v>-20</v>
      </c>
      <c r="E66" s="121">
        <f>-E35</f>
        <v>-20</v>
      </c>
      <c r="F66" s="116"/>
      <c r="G66" s="116"/>
      <c r="H66" s="116"/>
      <c r="I66" s="116"/>
      <c r="J66" s="116"/>
      <c r="K66" s="116"/>
      <c r="L66" s="99"/>
      <c r="M66" s="99"/>
      <c r="N66" s="99"/>
    </row>
    <row r="67" spans="1:14" x14ac:dyDescent="0.3">
      <c r="A67" s="99"/>
      <c r="B67" s="162" t="s">
        <v>350</v>
      </c>
      <c r="C67" s="163"/>
      <c r="D67" s="164">
        <f>D65+D66</f>
        <v>-20</v>
      </c>
      <c r="E67" s="164">
        <f>E65+E66</f>
        <v>-50</v>
      </c>
      <c r="F67" s="116"/>
      <c r="G67" s="116"/>
      <c r="H67" s="116"/>
      <c r="I67" s="116"/>
      <c r="J67" s="116"/>
      <c r="K67" s="116"/>
      <c r="L67" s="99"/>
      <c r="M67" s="99"/>
      <c r="N67" s="99"/>
    </row>
    <row r="68" spans="1:14" x14ac:dyDescent="0.3">
      <c r="A68" s="99"/>
      <c r="B68" s="125" t="s">
        <v>307</v>
      </c>
      <c r="C68" s="125"/>
      <c r="D68" s="116">
        <f>D63+D67</f>
        <v>-19.300000000000011</v>
      </c>
      <c r="E68" s="124">
        <f>E63+E67</f>
        <v>30.5</v>
      </c>
      <c r="F68" s="116"/>
      <c r="G68" s="116"/>
      <c r="H68" s="116"/>
      <c r="I68" s="116"/>
      <c r="J68" s="116"/>
      <c r="K68" s="116"/>
      <c r="L68" s="99"/>
      <c r="M68" s="99"/>
      <c r="N68" s="99"/>
    </row>
    <row r="69" spans="1:14" x14ac:dyDescent="0.3">
      <c r="A69" s="99"/>
      <c r="B69" s="99"/>
      <c r="C69" s="99"/>
      <c r="D69" s="116"/>
      <c r="E69" s="116"/>
      <c r="F69" s="116"/>
      <c r="G69" s="116"/>
      <c r="H69" s="116"/>
      <c r="I69" s="116"/>
      <c r="J69" s="116"/>
      <c r="K69" s="116"/>
      <c r="L69" s="99"/>
      <c r="M69" s="99"/>
      <c r="N69" s="99"/>
    </row>
    <row r="70" spans="1:14" x14ac:dyDescent="0.3">
      <c r="A70" s="99"/>
      <c r="B70" s="165" t="s">
        <v>359</v>
      </c>
      <c r="C70" s="99"/>
      <c r="D70" s="116">
        <f>D68</f>
        <v>-19.300000000000011</v>
      </c>
      <c r="E70" s="124">
        <f>E68</f>
        <v>30.5</v>
      </c>
      <c r="F70" s="116"/>
      <c r="G70" s="116"/>
      <c r="H70" s="116"/>
      <c r="I70" s="116"/>
      <c r="J70" s="116"/>
      <c r="K70" s="116"/>
      <c r="L70" s="99"/>
      <c r="M70" s="99"/>
      <c r="N70" s="99"/>
    </row>
    <row r="71" spans="1:14" x14ac:dyDescent="0.3">
      <c r="A71" s="99"/>
      <c r="B71" s="99"/>
      <c r="C71" s="99"/>
      <c r="D71" s="116"/>
      <c r="E71" s="116"/>
      <c r="F71" s="116"/>
      <c r="G71" s="116"/>
      <c r="H71" s="116"/>
      <c r="I71" s="116"/>
      <c r="J71" s="116"/>
      <c r="K71" s="116"/>
      <c r="L71" s="99"/>
      <c r="M71" s="99"/>
      <c r="N71" s="99"/>
    </row>
    <row r="72" spans="1:14" x14ac:dyDescent="0.3">
      <c r="A72" s="99" t="s">
        <v>34</v>
      </c>
      <c r="B72" s="99" t="s">
        <v>310</v>
      </c>
      <c r="C72" s="99"/>
      <c r="D72" s="116"/>
      <c r="E72" s="116"/>
      <c r="F72" s="126"/>
      <c r="G72" s="126"/>
      <c r="H72" s="126"/>
      <c r="I72" s="126"/>
      <c r="J72" s="126"/>
      <c r="K72" s="126"/>
      <c r="L72" s="99"/>
      <c r="M72" s="99"/>
      <c r="N72" s="99"/>
    </row>
    <row r="73" spans="1:14" x14ac:dyDescent="0.3">
      <c r="A73" s="125"/>
      <c r="B73" s="100" t="s">
        <v>311</v>
      </c>
      <c r="C73" s="99"/>
      <c r="D73" s="116"/>
      <c r="E73" s="116"/>
      <c r="F73" s="126"/>
      <c r="G73" s="126"/>
      <c r="H73" s="126"/>
      <c r="I73" s="126"/>
      <c r="J73" s="126"/>
      <c r="K73" s="126"/>
      <c r="L73" s="99"/>
      <c r="M73" s="99"/>
      <c r="N73" s="99"/>
    </row>
    <row r="74" spans="1:14" x14ac:dyDescent="0.3">
      <c r="A74" s="125"/>
      <c r="B74" s="100" t="s">
        <v>312</v>
      </c>
      <c r="C74" s="99"/>
      <c r="D74" s="116"/>
      <c r="E74" s="116"/>
      <c r="F74" s="126"/>
      <c r="G74" s="126"/>
      <c r="H74" s="126"/>
      <c r="I74" s="126"/>
      <c r="J74" s="126"/>
      <c r="K74" s="126"/>
      <c r="L74" s="99"/>
      <c r="M74" s="99"/>
      <c r="N74" s="99"/>
    </row>
    <row r="75" spans="1:14" x14ac:dyDescent="0.3">
      <c r="A75" s="125"/>
      <c r="B75" s="99" t="s">
        <v>308</v>
      </c>
      <c r="C75" s="99"/>
      <c r="D75" s="116"/>
      <c r="E75" s="116"/>
      <c r="F75" s="126"/>
      <c r="G75" s="126"/>
      <c r="H75" s="126"/>
      <c r="I75" s="126"/>
      <c r="J75" s="126"/>
      <c r="K75" s="126"/>
      <c r="L75" s="99"/>
      <c r="M75" s="99"/>
      <c r="N75" s="99"/>
    </row>
    <row r="76" spans="1:14" x14ac:dyDescent="0.3">
      <c r="A76" s="125"/>
      <c r="B76" s="99" t="s">
        <v>309</v>
      </c>
      <c r="C76" s="99"/>
      <c r="D76" s="116"/>
      <c r="E76" s="116"/>
      <c r="F76" s="126"/>
      <c r="G76" s="126"/>
      <c r="H76" s="126"/>
      <c r="I76" s="126"/>
      <c r="J76" s="126"/>
      <c r="K76" s="126"/>
      <c r="L76" s="99"/>
      <c r="M76" s="99"/>
      <c r="N76" s="99"/>
    </row>
    <row r="77" spans="1:14" x14ac:dyDescent="0.3">
      <c r="A77" s="125"/>
      <c r="B77" s="99" t="s">
        <v>362</v>
      </c>
      <c r="C77" s="99"/>
      <c r="D77" s="116"/>
      <c r="E77" s="116"/>
      <c r="F77" s="126"/>
      <c r="G77" s="126"/>
      <c r="H77" s="126"/>
      <c r="I77" s="126"/>
      <c r="J77" s="126"/>
      <c r="K77" s="126"/>
      <c r="L77" s="99"/>
      <c r="M77" s="99"/>
      <c r="N77" s="99"/>
    </row>
    <row r="78" spans="1:14" x14ac:dyDescent="0.3">
      <c r="A78" s="99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</row>
    <row r="79" spans="1:14" x14ac:dyDescent="0.3">
      <c r="A79" s="125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</row>
    <row r="80" spans="1:14" x14ac:dyDescent="0.3">
      <c r="A80" s="42" t="s">
        <v>363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</row>
    <row r="81" spans="1:14" x14ac:dyDescent="0.3">
      <c r="A81" s="99"/>
      <c r="B81" s="99"/>
      <c r="C81" s="99"/>
      <c r="D81" s="99"/>
      <c r="E81" s="99"/>
      <c r="F81" s="99"/>
      <c r="G81" s="99"/>
      <c r="H81" s="99"/>
      <c r="I81" s="99"/>
      <c r="J81" s="99"/>
      <c r="K81" s="99"/>
      <c r="M81" s="99"/>
      <c r="N81" s="99"/>
    </row>
    <row r="82" spans="1:14" x14ac:dyDescent="0.3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  <c r="M82" s="99"/>
      <c r="N82" s="99"/>
    </row>
    <row r="83" spans="1:14" x14ac:dyDescent="0.3">
      <c r="B83" s="99"/>
      <c r="C83" s="99"/>
      <c r="D83" s="99"/>
      <c r="E83" s="99"/>
      <c r="F83" s="99"/>
      <c r="G83" s="99"/>
      <c r="H83" s="99"/>
      <c r="I83" s="99"/>
      <c r="J83" s="99"/>
      <c r="K83" s="99"/>
      <c r="M83" s="99"/>
      <c r="N83" s="99"/>
    </row>
    <row r="84" spans="1:14" x14ac:dyDescent="0.3">
      <c r="B84" s="99"/>
      <c r="C84" s="99"/>
      <c r="D84" s="99"/>
      <c r="E84" s="99"/>
      <c r="F84" s="99"/>
      <c r="G84" s="99"/>
      <c r="H84" s="99"/>
      <c r="I84" s="99"/>
      <c r="J84" s="99"/>
      <c r="K84" s="99"/>
    </row>
    <row r="85" spans="1:14" x14ac:dyDescent="0.3">
      <c r="B85" s="99"/>
      <c r="C85" s="99"/>
      <c r="D85" s="99"/>
      <c r="E85" s="99"/>
      <c r="F85" s="99"/>
      <c r="G85" s="99"/>
      <c r="H85" s="99"/>
      <c r="I85" s="99"/>
      <c r="J85" s="99"/>
      <c r="K85" s="99"/>
    </row>
    <row r="86" spans="1:14" x14ac:dyDescent="0.3">
      <c r="B86" s="99"/>
      <c r="C86" s="99"/>
      <c r="D86" s="99"/>
      <c r="E86" s="99"/>
      <c r="F86" s="99"/>
      <c r="G86" s="99"/>
      <c r="H86" s="99"/>
      <c r="I86" s="99"/>
      <c r="J86" s="99"/>
      <c r="K86" s="99"/>
    </row>
    <row r="87" spans="1:14" x14ac:dyDescent="0.3">
      <c r="B87" s="99"/>
      <c r="C87" s="99"/>
      <c r="D87" s="99"/>
      <c r="E87" s="99"/>
      <c r="F87" s="99"/>
      <c r="G87" s="99"/>
      <c r="H87" s="99"/>
      <c r="I87" s="99"/>
      <c r="J87" s="99"/>
      <c r="K87" s="99"/>
    </row>
    <row r="88" spans="1:14" x14ac:dyDescent="0.3">
      <c r="B88" s="99"/>
      <c r="C88" s="99"/>
      <c r="D88" s="99"/>
      <c r="E88" s="99"/>
      <c r="F88" s="99"/>
      <c r="G88" s="99"/>
      <c r="H88" s="99"/>
      <c r="I88" s="99"/>
      <c r="J88" s="99"/>
      <c r="K88" s="99"/>
    </row>
    <row r="89" spans="1:14" x14ac:dyDescent="0.3">
      <c r="B89" s="99"/>
      <c r="C89" s="99"/>
      <c r="D89" s="99"/>
      <c r="E89" s="99"/>
      <c r="F89" s="99"/>
      <c r="G89" s="99"/>
      <c r="H89" s="99"/>
      <c r="I89" s="99"/>
      <c r="J89" s="99"/>
      <c r="K89" s="99"/>
    </row>
    <row r="90" spans="1:14" x14ac:dyDescent="0.3">
      <c r="B90" s="99"/>
      <c r="C90" s="99"/>
      <c r="D90" s="99"/>
      <c r="E90" s="99"/>
      <c r="F90" s="99"/>
      <c r="G90" s="99"/>
      <c r="H90" s="99"/>
      <c r="I90" s="99"/>
      <c r="J90" s="99"/>
      <c r="K90" s="99"/>
    </row>
    <row r="91" spans="1:14" x14ac:dyDescent="0.3"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4" x14ac:dyDescent="0.3">
      <c r="B92" s="99"/>
      <c r="C92" s="99"/>
      <c r="D92" s="99"/>
      <c r="E92" s="99"/>
      <c r="F92" s="99"/>
      <c r="G92" s="99"/>
      <c r="H92" s="99"/>
      <c r="I92" s="99"/>
      <c r="J92" s="99"/>
      <c r="K92" s="99"/>
    </row>
    <row r="93" spans="1:14" x14ac:dyDescent="0.3">
      <c r="B93" s="99"/>
      <c r="C93" s="99"/>
      <c r="D93" s="99"/>
      <c r="E93" s="99"/>
      <c r="F93" s="99"/>
      <c r="G93" s="99"/>
      <c r="H93" s="99"/>
      <c r="I93" s="99"/>
      <c r="J93" s="99"/>
      <c r="K93" s="99"/>
    </row>
    <row r="94" spans="1:14" x14ac:dyDescent="0.3"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</row>
    <row r="95" spans="1:14" x14ac:dyDescent="0.3"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</row>
    <row r="96" spans="1:14" x14ac:dyDescent="0.3"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</row>
    <row r="97" spans="2:12" x14ac:dyDescent="0.3">
      <c r="B97" s="99"/>
      <c r="C97" s="99"/>
      <c r="D97" s="99"/>
      <c r="E97" s="99"/>
      <c r="F97" s="99"/>
      <c r="G97" s="99"/>
      <c r="H97" s="99"/>
      <c r="I97" s="99"/>
      <c r="J97" s="99"/>
      <c r="K97" s="99"/>
      <c r="L97" s="99"/>
    </row>
    <row r="98" spans="2:12" x14ac:dyDescent="0.3">
      <c r="L98" s="99"/>
    </row>
    <row r="99" spans="2:12" x14ac:dyDescent="0.3">
      <c r="L99" s="99"/>
    </row>
    <row r="100" spans="2:12" x14ac:dyDescent="0.3">
      <c r="L100" s="99"/>
    </row>
    <row r="101" spans="2:12" x14ac:dyDescent="0.3">
      <c r="L101" s="99"/>
    </row>
    <row r="102" spans="2:12" x14ac:dyDescent="0.3">
      <c r="L102" s="99"/>
    </row>
    <row r="103" spans="2:12" x14ac:dyDescent="0.3">
      <c r="L103" s="99"/>
    </row>
    <row r="104" spans="2:12" x14ac:dyDescent="0.3">
      <c r="L104" s="99"/>
    </row>
    <row r="105" spans="2:12" x14ac:dyDescent="0.3">
      <c r="L105" s="99"/>
    </row>
    <row r="106" spans="2:12" x14ac:dyDescent="0.3">
      <c r="L106" s="99"/>
    </row>
    <row r="107" spans="2:12" x14ac:dyDescent="0.3">
      <c r="L107" s="99"/>
    </row>
    <row r="108" spans="2:12" x14ac:dyDescent="0.3">
      <c r="L108" s="99"/>
    </row>
    <row r="109" spans="2:12" x14ac:dyDescent="0.3">
      <c r="L109" s="99"/>
    </row>
    <row r="110" spans="2:12" x14ac:dyDescent="0.3">
      <c r="L110" s="99"/>
    </row>
    <row r="111" spans="2:12" x14ac:dyDescent="0.3">
      <c r="L111" s="99"/>
    </row>
    <row r="112" spans="2:12" x14ac:dyDescent="0.3">
      <c r="L112" s="99"/>
    </row>
    <row r="113" spans="12:12" x14ac:dyDescent="0.3">
      <c r="L113" s="99"/>
    </row>
    <row r="114" spans="12:12" x14ac:dyDescent="0.3">
      <c r="L114" s="99"/>
    </row>
    <row r="115" spans="12:12" x14ac:dyDescent="0.3">
      <c r="L115" s="99"/>
    </row>
    <row r="116" spans="12:12" x14ac:dyDescent="0.3">
      <c r="L116" s="99"/>
    </row>
    <row r="117" spans="12:12" x14ac:dyDescent="0.3">
      <c r="L117" s="99"/>
    </row>
    <row r="118" spans="12:12" x14ac:dyDescent="0.3">
      <c r="L118" s="99"/>
    </row>
    <row r="119" spans="12:12" x14ac:dyDescent="0.3">
      <c r="L119" s="99"/>
    </row>
    <row r="120" spans="12:12" x14ac:dyDescent="0.3">
      <c r="L120" s="99"/>
    </row>
    <row r="121" spans="12:12" x14ac:dyDescent="0.3">
      <c r="L121" s="99"/>
    </row>
    <row r="122" spans="12:12" x14ac:dyDescent="0.3">
      <c r="L122" s="99"/>
    </row>
    <row r="123" spans="12:12" x14ac:dyDescent="0.3">
      <c r="L123" s="99"/>
    </row>
    <row r="124" spans="12:12" x14ac:dyDescent="0.3">
      <c r="L124" s="99"/>
    </row>
    <row r="125" spans="12:12" x14ac:dyDescent="0.3">
      <c r="L125" s="99"/>
    </row>
    <row r="126" spans="12:12" x14ac:dyDescent="0.3">
      <c r="L126" s="99"/>
    </row>
    <row r="127" spans="12:12" x14ac:dyDescent="0.3">
      <c r="L127" s="99"/>
    </row>
    <row r="128" spans="12:12" x14ac:dyDescent="0.3">
      <c r="L128" s="99"/>
    </row>
    <row r="129" spans="12:12" x14ac:dyDescent="0.3">
      <c r="L129" s="99"/>
    </row>
    <row r="130" spans="12:12" x14ac:dyDescent="0.3">
      <c r="L130" s="99"/>
    </row>
    <row r="131" spans="12:12" x14ac:dyDescent="0.3">
      <c r="L131" s="99"/>
    </row>
    <row r="132" spans="12:12" x14ac:dyDescent="0.3">
      <c r="L132" s="99"/>
    </row>
    <row r="133" spans="12:12" x14ac:dyDescent="0.3">
      <c r="L133" s="99"/>
    </row>
    <row r="134" spans="12:12" x14ac:dyDescent="0.3">
      <c r="L134" s="99"/>
    </row>
    <row r="135" spans="12:12" x14ac:dyDescent="0.3">
      <c r="L135" s="99"/>
    </row>
    <row r="136" spans="12:12" x14ac:dyDescent="0.3">
      <c r="L136" s="99"/>
    </row>
  </sheetData>
  <pageMargins left="0.7" right="0.7" top="0.78740157499999996" bottom="0.78740157499999996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workbookViewId="0"/>
  </sheetViews>
  <sheetFormatPr baseColWidth="10" defaultColWidth="11.26953125" defaultRowHeight="14" x14ac:dyDescent="0.3"/>
  <cols>
    <col min="1" max="1" width="11.26953125" style="135"/>
    <col min="2" max="2" width="28.26953125" style="135" customWidth="1"/>
    <col min="3" max="3" width="27.81640625" style="135" customWidth="1"/>
    <col min="4" max="4" width="13" style="135" bestFit="1" customWidth="1"/>
    <col min="5" max="5" width="11.26953125" style="135"/>
    <col min="6" max="6" width="13" style="135" bestFit="1" customWidth="1"/>
    <col min="7" max="7" width="13.7265625" style="135" bestFit="1" customWidth="1"/>
    <col min="8" max="16384" width="11.26953125" style="135"/>
  </cols>
  <sheetData>
    <row r="1" spans="1:7" x14ac:dyDescent="0.3">
      <c r="A1" s="2" t="s">
        <v>345</v>
      </c>
    </row>
    <row r="3" spans="1:7" x14ac:dyDescent="0.3">
      <c r="C3" s="152" t="s">
        <v>234</v>
      </c>
      <c r="D3" s="167" t="s">
        <v>235</v>
      </c>
      <c r="E3" s="168"/>
      <c r="F3" s="169" t="s">
        <v>236</v>
      </c>
      <c r="G3" s="168"/>
    </row>
    <row r="4" spans="1:7" x14ac:dyDescent="0.3">
      <c r="C4" s="154" t="s">
        <v>237</v>
      </c>
      <c r="D4" s="137">
        <v>1</v>
      </c>
      <c r="E4" s="137">
        <v>2</v>
      </c>
      <c r="F4" s="137">
        <v>1</v>
      </c>
      <c r="G4" s="138">
        <v>2</v>
      </c>
    </row>
    <row r="5" spans="1:7" x14ac:dyDescent="0.3">
      <c r="C5" s="153" t="s">
        <v>238</v>
      </c>
      <c r="D5" s="139">
        <v>920000</v>
      </c>
      <c r="E5" s="139">
        <v>1080000</v>
      </c>
      <c r="F5" s="139">
        <v>98000</v>
      </c>
      <c r="G5" s="139">
        <v>97200</v>
      </c>
    </row>
    <row r="6" spans="1:7" x14ac:dyDescent="0.3">
      <c r="C6" s="155" t="s">
        <v>239</v>
      </c>
      <c r="D6" s="140">
        <v>10</v>
      </c>
      <c r="E6" s="140">
        <v>9</v>
      </c>
      <c r="F6" s="140">
        <v>22</v>
      </c>
      <c r="G6" s="140">
        <v>24</v>
      </c>
    </row>
    <row r="7" spans="1:7" x14ac:dyDescent="0.3">
      <c r="C7" s="153" t="s">
        <v>240</v>
      </c>
      <c r="D7" s="141">
        <v>0.4</v>
      </c>
      <c r="E7" s="141">
        <v>0.35</v>
      </c>
      <c r="F7" s="141">
        <v>0.42</v>
      </c>
      <c r="G7" s="142">
        <v>0.42</v>
      </c>
    </row>
    <row r="8" spans="1:7" x14ac:dyDescent="0.3">
      <c r="C8" s="152" t="s">
        <v>241</v>
      </c>
      <c r="D8" s="169">
        <v>0.05</v>
      </c>
      <c r="E8" s="169"/>
      <c r="F8" s="169"/>
      <c r="G8" s="168"/>
    </row>
    <row r="9" spans="1:7" x14ac:dyDescent="0.3">
      <c r="C9" s="153" t="s">
        <v>242</v>
      </c>
      <c r="D9" s="170">
        <v>0.05</v>
      </c>
      <c r="E9" s="170"/>
      <c r="F9" s="170"/>
      <c r="G9" s="171"/>
    </row>
    <row r="10" spans="1:7" x14ac:dyDescent="0.3">
      <c r="B10" s="135">
        <v>2</v>
      </c>
      <c r="C10" s="135" t="s">
        <v>243</v>
      </c>
    </row>
    <row r="12" spans="1:7" x14ac:dyDescent="0.3">
      <c r="A12" s="135" t="s">
        <v>11</v>
      </c>
    </row>
    <row r="13" spans="1:7" x14ac:dyDescent="0.3">
      <c r="C13" s="17" t="s">
        <v>244</v>
      </c>
      <c r="D13" s="17" t="s">
        <v>245</v>
      </c>
      <c r="E13" s="17" t="s">
        <v>245</v>
      </c>
    </row>
    <row r="14" spans="1:7" x14ac:dyDescent="0.3">
      <c r="B14" s="16" t="s">
        <v>329</v>
      </c>
      <c r="C14" s="151">
        <v>0</v>
      </c>
      <c r="D14" s="151">
        <v>1</v>
      </c>
      <c r="E14" s="151">
        <v>2</v>
      </c>
    </row>
    <row r="15" spans="1:7" ht="17" x14ac:dyDescent="0.45">
      <c r="B15" s="135" t="s">
        <v>279</v>
      </c>
      <c r="C15" s="136"/>
      <c r="D15" s="143">
        <f>D5</f>
        <v>920000</v>
      </c>
      <c r="E15" s="144">
        <f>E5</f>
        <v>1080000</v>
      </c>
    </row>
    <row r="16" spans="1:7" ht="17" x14ac:dyDescent="0.45">
      <c r="B16" s="135" t="s">
        <v>280</v>
      </c>
      <c r="C16" s="136"/>
      <c r="D16" s="143">
        <f>F5</f>
        <v>98000</v>
      </c>
      <c r="E16" s="144">
        <f>G5</f>
        <v>97200</v>
      </c>
    </row>
    <row r="17" spans="2:5" ht="17" x14ac:dyDescent="0.45">
      <c r="B17" s="135" t="s">
        <v>339</v>
      </c>
      <c r="C17" s="136"/>
      <c r="D17" s="143">
        <f>D6</f>
        <v>10</v>
      </c>
      <c r="E17" s="144">
        <f>E6</f>
        <v>9</v>
      </c>
    </row>
    <row r="18" spans="2:5" ht="17" x14ac:dyDescent="0.45">
      <c r="B18" s="135" t="s">
        <v>340</v>
      </c>
      <c r="C18" s="136"/>
      <c r="D18" s="143">
        <f>F6</f>
        <v>22</v>
      </c>
      <c r="E18" s="144">
        <f>G6</f>
        <v>24</v>
      </c>
    </row>
    <row r="19" spans="2:5" ht="17" x14ac:dyDescent="0.45">
      <c r="B19" s="135" t="s">
        <v>341</v>
      </c>
      <c r="C19" s="136"/>
      <c r="D19" s="143">
        <f>D15*D17</f>
        <v>9200000</v>
      </c>
      <c r="E19" s="144">
        <f>E15*E17</f>
        <v>9720000</v>
      </c>
    </row>
    <row r="20" spans="2:5" ht="17" x14ac:dyDescent="0.45">
      <c r="B20" s="135" t="s">
        <v>342</v>
      </c>
      <c r="C20" s="136"/>
      <c r="D20" s="143">
        <f>D16*D18</f>
        <v>2156000</v>
      </c>
      <c r="E20" s="144">
        <f>E16*E18</f>
        <v>2332800</v>
      </c>
    </row>
    <row r="21" spans="2:5" x14ac:dyDescent="0.3">
      <c r="B21" s="135" t="s">
        <v>246</v>
      </c>
      <c r="C21" s="140"/>
      <c r="D21" s="145">
        <f>SUM(D19:D20)</f>
        <v>11356000</v>
      </c>
      <c r="E21" s="146">
        <f>SUM(E19:E20)</f>
        <v>12052800</v>
      </c>
    </row>
    <row r="22" spans="2:5" ht="17" x14ac:dyDescent="0.45">
      <c r="B22" s="135" t="s">
        <v>343</v>
      </c>
      <c r="C22" s="136"/>
      <c r="D22" s="143">
        <f>D19*D7</f>
        <v>3680000</v>
      </c>
      <c r="E22" s="144">
        <f>E19*E7</f>
        <v>3402000</v>
      </c>
    </row>
    <row r="23" spans="2:5" ht="17" x14ac:dyDescent="0.45">
      <c r="B23" s="135" t="s">
        <v>344</v>
      </c>
      <c r="C23" s="136"/>
      <c r="D23" s="143">
        <f>D20*F7</f>
        <v>905520</v>
      </c>
      <c r="E23" s="144">
        <f>E20*G7</f>
        <v>979776</v>
      </c>
    </row>
    <row r="24" spans="2:5" x14ac:dyDescent="0.3">
      <c r="B24" s="135" t="s">
        <v>241</v>
      </c>
      <c r="C24" s="136">
        <f>D8</f>
        <v>0.05</v>
      </c>
      <c r="D24" s="136">
        <f>D8</f>
        <v>0.05</v>
      </c>
      <c r="E24" s="11">
        <f>D8</f>
        <v>0.05</v>
      </c>
    </row>
    <row r="25" spans="2:5" x14ac:dyDescent="0.3">
      <c r="B25" s="135" t="s">
        <v>247</v>
      </c>
      <c r="C25" s="143">
        <f>ROUND(C24*C21,$B$10)</f>
        <v>0</v>
      </c>
      <c r="D25" s="143">
        <f>ROUND(D24*D21,$B$10)</f>
        <v>567800</v>
      </c>
      <c r="E25" s="144">
        <f>ROUND(E24*E21,$B$10)</f>
        <v>602640</v>
      </c>
    </row>
    <row r="26" spans="2:5" x14ac:dyDescent="0.3">
      <c r="B26" s="135" t="s">
        <v>331</v>
      </c>
      <c r="C26" s="143">
        <v>2000000</v>
      </c>
      <c r="D26" s="143">
        <v>2000000</v>
      </c>
      <c r="E26" s="144">
        <v>2000000</v>
      </c>
    </row>
    <row r="27" spans="2:5" x14ac:dyDescent="0.3">
      <c r="B27" s="135" t="s">
        <v>248</v>
      </c>
      <c r="C27" s="136">
        <v>30</v>
      </c>
      <c r="D27" s="136"/>
      <c r="E27" s="11"/>
    </row>
    <row r="28" spans="2:5" x14ac:dyDescent="0.3">
      <c r="B28" s="135" t="s">
        <v>249</v>
      </c>
      <c r="C28" s="136">
        <v>10</v>
      </c>
      <c r="D28" s="136"/>
      <c r="E28" s="11"/>
    </row>
    <row r="29" spans="2:5" x14ac:dyDescent="0.3">
      <c r="B29" s="135" t="s">
        <v>53</v>
      </c>
      <c r="C29" s="143">
        <f>ROUND(C27/C28,B10)*1000000</f>
        <v>3000000</v>
      </c>
      <c r="D29" s="143">
        <f>C29</f>
        <v>3000000</v>
      </c>
      <c r="E29" s="144">
        <f>D29</f>
        <v>3000000</v>
      </c>
    </row>
    <row r="30" spans="2:5" x14ac:dyDescent="0.3">
      <c r="B30" s="135" t="s">
        <v>250</v>
      </c>
      <c r="C30" s="136">
        <v>0</v>
      </c>
      <c r="D30" s="136">
        <v>0</v>
      </c>
      <c r="E30" s="144">
        <v>0</v>
      </c>
    </row>
    <row r="31" spans="2:5" x14ac:dyDescent="0.3">
      <c r="B31" s="135" t="s">
        <v>66</v>
      </c>
      <c r="C31" s="143">
        <v>9000000</v>
      </c>
      <c r="D31" s="143">
        <v>8200000</v>
      </c>
      <c r="E31" s="144">
        <v>8200000</v>
      </c>
    </row>
    <row r="32" spans="2:5" x14ac:dyDescent="0.3">
      <c r="B32" s="135" t="s">
        <v>52</v>
      </c>
      <c r="C32" s="143">
        <v>70000</v>
      </c>
      <c r="D32" s="143">
        <f>C32</f>
        <v>70000</v>
      </c>
      <c r="E32" s="144">
        <f>C32</f>
        <v>70000</v>
      </c>
    </row>
    <row r="33" spans="2:5" x14ac:dyDescent="0.3">
      <c r="B33" s="135" t="s">
        <v>242</v>
      </c>
      <c r="C33" s="136">
        <f>D9</f>
        <v>0.05</v>
      </c>
      <c r="D33" s="136">
        <f>D9</f>
        <v>0.05</v>
      </c>
      <c r="E33" s="11">
        <f>D9</f>
        <v>0.05</v>
      </c>
    </row>
    <row r="34" spans="2:5" x14ac:dyDescent="0.3">
      <c r="B34" s="135" t="s">
        <v>251</v>
      </c>
      <c r="C34" s="136">
        <f>ROUND(C33*C21,$B$10)</f>
        <v>0</v>
      </c>
      <c r="D34" s="143">
        <f>ROUND(D33*D21,$B$10)</f>
        <v>567800</v>
      </c>
      <c r="E34" s="144">
        <f>ROUND(E33*E21,$B$10)</f>
        <v>602640</v>
      </c>
    </row>
    <row r="35" spans="2:5" x14ac:dyDescent="0.3">
      <c r="B35" s="135" t="s">
        <v>252</v>
      </c>
      <c r="C35" s="147"/>
      <c r="D35" s="143">
        <v>8000000</v>
      </c>
      <c r="E35" s="144">
        <v>7800000</v>
      </c>
    </row>
    <row r="36" spans="2:5" x14ac:dyDescent="0.3">
      <c r="B36" s="135" t="s">
        <v>255</v>
      </c>
      <c r="C36" s="136">
        <v>0.35</v>
      </c>
      <c r="D36" s="136">
        <v>0.35</v>
      </c>
      <c r="E36" s="11">
        <v>0.35</v>
      </c>
    </row>
    <row r="38" spans="2:5" s="149" customFormat="1" x14ac:dyDescent="0.3">
      <c r="B38" s="148"/>
    </row>
    <row r="39" spans="2:5" x14ac:dyDescent="0.3">
      <c r="C39" s="151">
        <v>1</v>
      </c>
      <c r="D39" s="151">
        <v>2</v>
      </c>
    </row>
    <row r="40" spans="2:5" x14ac:dyDescent="0.3">
      <c r="B40" s="135" t="s">
        <v>45</v>
      </c>
      <c r="C40" s="95">
        <f>D21</f>
        <v>11356000</v>
      </c>
      <c r="D40" s="95">
        <f>E21</f>
        <v>12052800</v>
      </c>
    </row>
    <row r="41" spans="2:5" ht="17" x14ac:dyDescent="0.45">
      <c r="B41" s="150" t="s">
        <v>281</v>
      </c>
      <c r="C41" s="95">
        <f>D22+D23</f>
        <v>4585520</v>
      </c>
      <c r="D41" s="95">
        <f>E22+E23</f>
        <v>4381776</v>
      </c>
    </row>
    <row r="42" spans="2:5" x14ac:dyDescent="0.3">
      <c r="B42" s="150" t="s">
        <v>257</v>
      </c>
      <c r="C42" s="95">
        <f>C40-C41</f>
        <v>6770480</v>
      </c>
      <c r="D42" s="95">
        <f>D40-D41</f>
        <v>7671024</v>
      </c>
    </row>
    <row r="43" spans="2:5" x14ac:dyDescent="0.3">
      <c r="B43" s="150" t="s">
        <v>258</v>
      </c>
      <c r="C43" s="95">
        <f>D25</f>
        <v>567800</v>
      </c>
      <c r="D43" s="95">
        <f>E25</f>
        <v>602640</v>
      </c>
    </row>
    <row r="44" spans="2:5" x14ac:dyDescent="0.3">
      <c r="B44" s="150" t="s">
        <v>330</v>
      </c>
      <c r="C44" s="95">
        <f>D26</f>
        <v>2000000</v>
      </c>
      <c r="D44" s="95">
        <f>E26</f>
        <v>2000000</v>
      </c>
    </row>
    <row r="45" spans="2:5" x14ac:dyDescent="0.3">
      <c r="B45" s="150" t="s">
        <v>260</v>
      </c>
      <c r="C45" s="95">
        <f>C42-C43-C44</f>
        <v>4202680</v>
      </c>
      <c r="D45" s="95">
        <f>D42-D43-D44</f>
        <v>5068384</v>
      </c>
    </row>
    <row r="46" spans="2:5" x14ac:dyDescent="0.3">
      <c r="B46" s="150" t="s">
        <v>263</v>
      </c>
      <c r="C46" s="95">
        <f>ROUND(D36*C45,B10)</f>
        <v>1470938</v>
      </c>
      <c r="D46" s="95">
        <f>ROUND(E36*D45,B10)</f>
        <v>1773934.4</v>
      </c>
    </row>
    <row r="47" spans="2:5" x14ac:dyDescent="0.3">
      <c r="B47" s="135" t="s">
        <v>264</v>
      </c>
      <c r="C47" s="95">
        <f>C45-C46</f>
        <v>2731742</v>
      </c>
      <c r="D47" s="95">
        <f>D45-D46</f>
        <v>3294449.6</v>
      </c>
    </row>
    <row r="48" spans="2:5" x14ac:dyDescent="0.3">
      <c r="C48" s="95"/>
      <c r="D48" s="95"/>
    </row>
    <row r="49" spans="1:10" s="149" customFormat="1" x14ac:dyDescent="0.3">
      <c r="A49" s="149" t="s">
        <v>12</v>
      </c>
      <c r="B49" s="148" t="s">
        <v>70</v>
      </c>
    </row>
    <row r="50" spans="1:10" x14ac:dyDescent="0.3">
      <c r="C50" s="151">
        <v>1</v>
      </c>
      <c r="D50" s="151">
        <v>2</v>
      </c>
      <c r="I50" s="151">
        <v>1</v>
      </c>
      <c r="J50" s="151">
        <v>2</v>
      </c>
    </row>
    <row r="51" spans="1:10" x14ac:dyDescent="0.3">
      <c r="B51" s="135" t="s">
        <v>45</v>
      </c>
      <c r="C51" s="95">
        <f>C40</f>
        <v>11356000</v>
      </c>
      <c r="D51" s="95">
        <f>D40</f>
        <v>12052800</v>
      </c>
      <c r="H51" s="135" t="s">
        <v>265</v>
      </c>
    </row>
    <row r="52" spans="1:10" ht="17" x14ac:dyDescent="0.45">
      <c r="B52" s="150" t="s">
        <v>281</v>
      </c>
      <c r="C52" s="95">
        <f>C41</f>
        <v>4585520</v>
      </c>
      <c r="D52" s="95">
        <f>D41</f>
        <v>4381776</v>
      </c>
      <c r="H52" s="135" t="s">
        <v>10</v>
      </c>
      <c r="I52" s="135">
        <f>D31+D32</f>
        <v>8270000</v>
      </c>
      <c r="J52" s="135">
        <f>E31+E32</f>
        <v>8270000</v>
      </c>
    </row>
    <row r="53" spans="1:10" x14ac:dyDescent="0.3">
      <c r="B53" s="150" t="s">
        <v>258</v>
      </c>
      <c r="C53" s="95">
        <f>C43</f>
        <v>567800</v>
      </c>
      <c r="D53" s="95">
        <f>D43</f>
        <v>602640</v>
      </c>
      <c r="H53" s="135" t="s">
        <v>266</v>
      </c>
      <c r="I53" s="135">
        <f>D34</f>
        <v>567800</v>
      </c>
      <c r="J53" s="135">
        <f>E34</f>
        <v>602640</v>
      </c>
    </row>
    <row r="54" spans="1:10" x14ac:dyDescent="0.3">
      <c r="B54" s="150" t="s">
        <v>259</v>
      </c>
      <c r="C54" s="95">
        <f>C44</f>
        <v>2000000</v>
      </c>
      <c r="D54" s="95">
        <f>D44</f>
        <v>2000000</v>
      </c>
      <c r="H54" s="135" t="s">
        <v>268</v>
      </c>
      <c r="I54" s="135">
        <f>D35</f>
        <v>8000000</v>
      </c>
      <c r="J54" s="135">
        <f>E35</f>
        <v>7800000</v>
      </c>
    </row>
    <row r="55" spans="1:10" x14ac:dyDescent="0.3">
      <c r="B55" s="150" t="s">
        <v>267</v>
      </c>
      <c r="C55" s="95">
        <f>D29</f>
        <v>3000000</v>
      </c>
      <c r="D55" s="95">
        <f>E29</f>
        <v>3000000</v>
      </c>
      <c r="H55" s="135" t="s">
        <v>265</v>
      </c>
      <c r="I55" s="135">
        <f>I52+I53-I54</f>
        <v>837800</v>
      </c>
      <c r="J55" s="135">
        <f>J52+J53-J54</f>
        <v>1072640</v>
      </c>
    </row>
    <row r="56" spans="1:10" x14ac:dyDescent="0.3">
      <c r="B56" s="150" t="s">
        <v>263</v>
      </c>
      <c r="C56" s="95">
        <f>C46</f>
        <v>1470938</v>
      </c>
      <c r="D56" s="95">
        <f>D46</f>
        <v>1773934.4</v>
      </c>
      <c r="H56" s="150" t="s">
        <v>270</v>
      </c>
      <c r="J56" s="135">
        <f>-(J55-I55)</f>
        <v>-234840</v>
      </c>
    </row>
    <row r="57" spans="1:10" x14ac:dyDescent="0.3">
      <c r="B57" s="150" t="s">
        <v>270</v>
      </c>
      <c r="C57" s="95"/>
      <c r="D57" s="95">
        <f>J56</f>
        <v>-234840</v>
      </c>
    </row>
    <row r="58" spans="1:10" x14ac:dyDescent="0.3">
      <c r="B58" s="135" t="s">
        <v>70</v>
      </c>
      <c r="C58" s="95"/>
      <c r="D58" s="95">
        <f>D51-D52-D53-D54+D55-D56+D57</f>
        <v>6059609.5999999996</v>
      </c>
    </row>
    <row r="61" spans="1:10" s="149" customFormat="1" x14ac:dyDescent="0.3">
      <c r="A61" s="149" t="s">
        <v>30</v>
      </c>
      <c r="B61" s="148" t="s">
        <v>337</v>
      </c>
    </row>
    <row r="63" spans="1:10" x14ac:dyDescent="0.3">
      <c r="B63" s="135" t="s">
        <v>271</v>
      </c>
    </row>
    <row r="65" spans="2:4" x14ac:dyDescent="0.3">
      <c r="D65" s="151">
        <v>2</v>
      </c>
    </row>
    <row r="66" spans="2:4" x14ac:dyDescent="0.3">
      <c r="C66" s="135" t="s">
        <v>272</v>
      </c>
      <c r="D66" s="95">
        <f>-E29</f>
        <v>-3000000</v>
      </c>
    </row>
    <row r="67" spans="2:4" x14ac:dyDescent="0.3">
      <c r="C67" s="135" t="s">
        <v>273</v>
      </c>
      <c r="D67" s="95">
        <v>-6000000</v>
      </c>
    </row>
    <row r="68" spans="2:4" x14ac:dyDescent="0.3">
      <c r="C68" s="1" t="s">
        <v>349</v>
      </c>
      <c r="D68" s="95">
        <f>SUM(D66:D67)</f>
        <v>-9000000</v>
      </c>
    </row>
    <row r="70" spans="2:4" x14ac:dyDescent="0.3">
      <c r="B70" s="135" t="s">
        <v>274</v>
      </c>
    </row>
    <row r="72" spans="2:4" x14ac:dyDescent="0.3">
      <c r="D72" s="151">
        <v>2</v>
      </c>
    </row>
    <row r="73" spans="2:4" x14ac:dyDescent="0.3">
      <c r="C73" s="135" t="s">
        <v>275</v>
      </c>
      <c r="D73" s="95">
        <v>0</v>
      </c>
    </row>
    <row r="74" spans="2:4" x14ac:dyDescent="0.3">
      <c r="C74" s="1" t="s">
        <v>350</v>
      </c>
      <c r="D74" s="95">
        <f>SUM(D73:D73)</f>
        <v>0</v>
      </c>
    </row>
    <row r="76" spans="2:4" x14ac:dyDescent="0.3">
      <c r="B76" s="135" t="s">
        <v>276</v>
      </c>
    </row>
    <row r="78" spans="2:4" x14ac:dyDescent="0.3">
      <c r="D78" s="151">
        <v>2</v>
      </c>
    </row>
    <row r="79" spans="2:4" x14ac:dyDescent="0.3">
      <c r="C79" s="135" t="s">
        <v>70</v>
      </c>
      <c r="D79" s="95">
        <f>D58</f>
        <v>6059609.5999999996</v>
      </c>
    </row>
    <row r="80" spans="2:4" x14ac:dyDescent="0.3">
      <c r="C80" s="1" t="s">
        <v>349</v>
      </c>
      <c r="D80" s="95">
        <f>D68</f>
        <v>-9000000</v>
      </c>
    </row>
    <row r="81" spans="1:4" x14ac:dyDescent="0.3">
      <c r="C81" s="1" t="s">
        <v>350</v>
      </c>
      <c r="D81" s="95">
        <f>D74</f>
        <v>0</v>
      </c>
    </row>
    <row r="82" spans="1:4" x14ac:dyDescent="0.3">
      <c r="C82" s="20" t="s">
        <v>359</v>
      </c>
      <c r="D82" s="95">
        <f>SUM(D79:D81)</f>
        <v>-2940390.4000000004</v>
      </c>
    </row>
    <row r="86" spans="1:4" x14ac:dyDescent="0.3">
      <c r="A86" s="135" t="s">
        <v>34</v>
      </c>
      <c r="B86" s="150" t="s">
        <v>338</v>
      </c>
    </row>
    <row r="88" spans="1:4" x14ac:dyDescent="0.3">
      <c r="B88" s="135" t="s">
        <v>277</v>
      </c>
      <c r="C88" s="156">
        <f>(D58-D82)/-D68</f>
        <v>1</v>
      </c>
    </row>
    <row r="89" spans="1:4" x14ac:dyDescent="0.3">
      <c r="B89" s="135" t="s">
        <v>278</v>
      </c>
      <c r="C89" s="156">
        <f>D74/-D68</f>
        <v>0</v>
      </c>
    </row>
    <row r="91" spans="1:4" x14ac:dyDescent="0.3">
      <c r="B91" s="150" t="s">
        <v>352</v>
      </c>
    </row>
    <row r="94" spans="1:4" x14ac:dyDescent="0.3">
      <c r="A94" s="42" t="s">
        <v>363</v>
      </c>
    </row>
  </sheetData>
  <mergeCells count="4">
    <mergeCell ref="D3:E3"/>
    <mergeCell ref="F3:G3"/>
    <mergeCell ref="D8:G8"/>
    <mergeCell ref="D9:G9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4"/>
  <sheetViews>
    <sheetView workbookViewId="0"/>
  </sheetViews>
  <sheetFormatPr baseColWidth="10" defaultColWidth="10.81640625" defaultRowHeight="14" x14ac:dyDescent="0.3"/>
  <cols>
    <col min="1" max="1" width="10.81640625" style="127"/>
    <col min="2" max="2" width="32" style="127" bestFit="1" customWidth="1"/>
    <col min="3" max="7" width="10.81640625" style="127"/>
    <col min="8" max="8" width="12.26953125" style="127" bestFit="1" customWidth="1"/>
    <col min="9" max="16384" width="10.81640625" style="127"/>
  </cols>
  <sheetData>
    <row r="1" spans="1:6" x14ac:dyDescent="0.3">
      <c r="A1" s="2" t="s">
        <v>321</v>
      </c>
    </row>
    <row r="3" spans="1:6" x14ac:dyDescent="0.3">
      <c r="C3" s="127">
        <v>2</v>
      </c>
      <c r="D3" s="127" t="s">
        <v>243</v>
      </c>
    </row>
    <row r="4" spans="1:6" x14ac:dyDescent="0.3">
      <c r="A4" s="127" t="s">
        <v>11</v>
      </c>
      <c r="B4" s="133" t="s">
        <v>329</v>
      </c>
      <c r="C4" s="134">
        <v>0</v>
      </c>
      <c r="D4" s="134">
        <v>1</v>
      </c>
      <c r="E4" s="134">
        <v>2</v>
      </c>
    </row>
    <row r="5" spans="1:6" x14ac:dyDescent="0.3">
      <c r="B5" s="127" t="s">
        <v>313</v>
      </c>
      <c r="C5" s="127" t="s">
        <v>253</v>
      </c>
      <c r="D5" s="127">
        <v>0.02</v>
      </c>
      <c r="E5" s="127">
        <v>0.02</v>
      </c>
    </row>
    <row r="6" spans="1:6" ht="17" x14ac:dyDescent="0.45">
      <c r="B6" s="127" t="s">
        <v>317</v>
      </c>
      <c r="C6" s="128">
        <v>1000</v>
      </c>
      <c r="D6" s="127">
        <f>ROUND(C6*(1+D5),C3)</f>
        <v>1020</v>
      </c>
      <c r="E6" s="129">
        <f>ROUND(D6*(1+E5),C3)</f>
        <v>1040.4000000000001</v>
      </c>
    </row>
    <row r="7" spans="1:6" x14ac:dyDescent="0.3">
      <c r="B7" s="127" t="s">
        <v>323</v>
      </c>
      <c r="C7" s="127">
        <v>0.03</v>
      </c>
      <c r="D7" s="127">
        <v>0.03</v>
      </c>
      <c r="E7" s="127">
        <v>0.05</v>
      </c>
    </row>
    <row r="8" spans="1:6" x14ac:dyDescent="0.3">
      <c r="B8" s="127" t="s">
        <v>324</v>
      </c>
      <c r="C8" s="127">
        <f>ROUND(C6*C7,C3)</f>
        <v>30</v>
      </c>
      <c r="D8" s="127">
        <f>ROUND(D6*D7,C3)</f>
        <v>30.6</v>
      </c>
      <c r="E8" s="127">
        <f>ROUND(E6*E7,C3)</f>
        <v>52.02</v>
      </c>
      <c r="F8" s="127" t="s">
        <v>322</v>
      </c>
    </row>
    <row r="9" spans="1:6" x14ac:dyDescent="0.3">
      <c r="B9" s="127" t="s">
        <v>314</v>
      </c>
      <c r="C9" s="127">
        <v>0.47</v>
      </c>
      <c r="D9" s="127">
        <v>0.47</v>
      </c>
      <c r="E9" s="127">
        <v>0.47</v>
      </c>
    </row>
    <row r="10" spans="1:6" x14ac:dyDescent="0.3">
      <c r="B10" s="127" t="s">
        <v>315</v>
      </c>
      <c r="C10" s="127">
        <f>ROUND(C8*C9,C3)</f>
        <v>14.1</v>
      </c>
      <c r="D10" s="127">
        <f>ROUND(D8*D9,C3)</f>
        <v>14.38</v>
      </c>
      <c r="E10" s="127">
        <f>ROUND(E8*E9,C3)</f>
        <v>24.45</v>
      </c>
    </row>
    <row r="11" spans="1:6" ht="17" x14ac:dyDescent="0.45">
      <c r="B11" s="127" t="s">
        <v>318</v>
      </c>
      <c r="C11" s="127">
        <v>0.9</v>
      </c>
      <c r="D11" s="127">
        <v>0.9</v>
      </c>
      <c r="E11" s="127">
        <v>0.9</v>
      </c>
    </row>
    <row r="12" spans="1:6" x14ac:dyDescent="0.3">
      <c r="B12" s="127" t="s">
        <v>332</v>
      </c>
      <c r="C12" s="127">
        <f>ROUND(C11*C10,C3)</f>
        <v>12.69</v>
      </c>
      <c r="D12" s="127">
        <f>ROUND(D11*D10,C3)</f>
        <v>12.94</v>
      </c>
      <c r="E12" s="127">
        <f>ROUND(E11*E10,C3)</f>
        <v>22.01</v>
      </c>
    </row>
    <row r="13" spans="1:6" ht="17" x14ac:dyDescent="0.45">
      <c r="B13" s="127" t="s">
        <v>325</v>
      </c>
      <c r="C13" s="127">
        <f>C10*(1-C11)</f>
        <v>1.4099999999999997</v>
      </c>
      <c r="D13" s="127">
        <f>ROUND(D10*(1-D11),C3)</f>
        <v>1.44</v>
      </c>
      <c r="E13" s="127">
        <f>ROUND(E10*(1-E11),C3)</f>
        <v>2.4500000000000002</v>
      </c>
    </row>
    <row r="14" spans="1:6" x14ac:dyDescent="0.3">
      <c r="B14" s="127" t="s">
        <v>241</v>
      </c>
      <c r="C14" s="127">
        <v>0.09</v>
      </c>
      <c r="D14" s="127">
        <v>0.09</v>
      </c>
      <c r="E14" s="127">
        <v>0.09</v>
      </c>
    </row>
    <row r="15" spans="1:6" x14ac:dyDescent="0.3">
      <c r="B15" s="127" t="s">
        <v>247</v>
      </c>
      <c r="C15" s="127">
        <f>ROUND(C14*C8,C3)</f>
        <v>2.7</v>
      </c>
      <c r="D15" s="127">
        <f>ROUND(D14*D8,C3)</f>
        <v>2.75</v>
      </c>
      <c r="E15" s="127">
        <f>ROUND(E14*E8,C3)</f>
        <v>4.68</v>
      </c>
    </row>
    <row r="16" spans="1:6" x14ac:dyDescent="0.3">
      <c r="B16" s="127" t="s">
        <v>331</v>
      </c>
      <c r="C16" s="127">
        <v>2</v>
      </c>
      <c r="D16" s="127">
        <v>2</v>
      </c>
      <c r="E16" s="127">
        <v>2</v>
      </c>
    </row>
    <row r="17" spans="2:12" x14ac:dyDescent="0.3">
      <c r="B17" s="127" t="s">
        <v>53</v>
      </c>
      <c r="C17" s="127">
        <v>9</v>
      </c>
      <c r="D17" s="127">
        <f>C17</f>
        <v>9</v>
      </c>
      <c r="E17" s="127">
        <v>12.75</v>
      </c>
    </row>
    <row r="18" spans="2:12" x14ac:dyDescent="0.3">
      <c r="B18" s="127" t="s">
        <v>66</v>
      </c>
      <c r="C18" s="127">
        <v>9</v>
      </c>
      <c r="D18" s="127">
        <v>9</v>
      </c>
      <c r="E18" s="127">
        <v>13</v>
      </c>
    </row>
    <row r="19" spans="2:12" x14ac:dyDescent="0.3">
      <c r="B19" s="127" t="s">
        <v>52</v>
      </c>
      <c r="C19" s="127">
        <v>20</v>
      </c>
      <c r="D19" s="127">
        <f>C19+D13</f>
        <v>21.44</v>
      </c>
      <c r="E19" s="127">
        <f>D19+E13</f>
        <v>23.89</v>
      </c>
    </row>
    <row r="20" spans="2:12" x14ac:dyDescent="0.3">
      <c r="B20" s="127" t="s">
        <v>242</v>
      </c>
      <c r="C20" s="127">
        <v>0.05</v>
      </c>
      <c r="D20" s="127">
        <v>0.05</v>
      </c>
      <c r="E20" s="127">
        <v>0.05</v>
      </c>
    </row>
    <row r="21" spans="2:12" x14ac:dyDescent="0.3">
      <c r="B21" s="127" t="s">
        <v>251</v>
      </c>
      <c r="C21" s="127">
        <f>ROUND(C20*C8,C3)</f>
        <v>1.5</v>
      </c>
      <c r="D21" s="127">
        <f>ROUND(D20*D8,C3)</f>
        <v>1.53</v>
      </c>
      <c r="E21" s="127">
        <f>ROUND(E20*E8,C3)</f>
        <v>2.6</v>
      </c>
    </row>
    <row r="22" spans="2:12" x14ac:dyDescent="0.3">
      <c r="B22" s="127" t="s">
        <v>252</v>
      </c>
      <c r="C22" s="130" t="s">
        <v>253</v>
      </c>
      <c r="D22" s="127">
        <v>7</v>
      </c>
      <c r="E22" s="127">
        <v>11</v>
      </c>
    </row>
    <row r="23" spans="2:12" x14ac:dyDescent="0.3">
      <c r="B23" s="127" t="s">
        <v>254</v>
      </c>
      <c r="C23" s="127">
        <v>2</v>
      </c>
      <c r="D23" s="127">
        <v>2</v>
      </c>
      <c r="E23" s="127">
        <v>2</v>
      </c>
    </row>
    <row r="24" spans="2:12" x14ac:dyDescent="0.3">
      <c r="B24" s="127" t="s">
        <v>255</v>
      </c>
      <c r="C24" s="127">
        <v>0.35</v>
      </c>
      <c r="D24" s="127">
        <v>0.35</v>
      </c>
      <c r="E24" s="127">
        <v>0.35</v>
      </c>
    </row>
    <row r="25" spans="2:12" x14ac:dyDescent="0.3">
      <c r="B25" s="127" t="s">
        <v>256</v>
      </c>
      <c r="C25" s="127">
        <v>30</v>
      </c>
      <c r="D25" s="127">
        <v>30</v>
      </c>
      <c r="E25" s="127">
        <v>30</v>
      </c>
    </row>
    <row r="27" spans="2:12" x14ac:dyDescent="0.3">
      <c r="B27" s="131" t="s">
        <v>326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</row>
    <row r="28" spans="2:12" x14ac:dyDescent="0.3">
      <c r="C28" s="134">
        <v>1</v>
      </c>
      <c r="D28" s="134">
        <v>2</v>
      </c>
    </row>
    <row r="29" spans="2:12" x14ac:dyDescent="0.3">
      <c r="B29" s="127" t="s">
        <v>45</v>
      </c>
      <c r="C29" s="127">
        <f>D8</f>
        <v>30.6</v>
      </c>
      <c r="D29" s="127">
        <f>E8</f>
        <v>52.02</v>
      </c>
    </row>
    <row r="30" spans="2:12" ht="17" x14ac:dyDescent="0.45">
      <c r="B30" s="130" t="s">
        <v>319</v>
      </c>
      <c r="C30" s="127">
        <f>D12</f>
        <v>12.94</v>
      </c>
      <c r="D30" s="127">
        <f>E12</f>
        <v>22.01</v>
      </c>
    </row>
    <row r="31" spans="2:12" x14ac:dyDescent="0.3">
      <c r="B31" s="130" t="s">
        <v>257</v>
      </c>
      <c r="C31" s="127">
        <f>C29-C30</f>
        <v>17.660000000000004</v>
      </c>
      <c r="D31" s="127">
        <f>D29-D30</f>
        <v>30.01</v>
      </c>
    </row>
    <row r="32" spans="2:12" x14ac:dyDescent="0.3">
      <c r="B32" s="130" t="s">
        <v>258</v>
      </c>
      <c r="C32" s="127">
        <f>D15</f>
        <v>2.75</v>
      </c>
      <c r="D32" s="127">
        <f>E15</f>
        <v>4.68</v>
      </c>
    </row>
    <row r="33" spans="1:12" x14ac:dyDescent="0.3">
      <c r="B33" s="130" t="s">
        <v>330</v>
      </c>
      <c r="C33" s="127">
        <f>D16</f>
        <v>2</v>
      </c>
      <c r="D33" s="127">
        <f>E16</f>
        <v>2</v>
      </c>
    </row>
    <row r="34" spans="1:12" x14ac:dyDescent="0.3">
      <c r="B34" s="130" t="s">
        <v>260</v>
      </c>
      <c r="C34" s="127">
        <f>C31-C32-C33</f>
        <v>12.910000000000004</v>
      </c>
      <c r="D34" s="127">
        <f>D31-D32-D33</f>
        <v>23.330000000000002</v>
      </c>
    </row>
    <row r="35" spans="1:12" x14ac:dyDescent="0.3">
      <c r="B35" s="130" t="s">
        <v>261</v>
      </c>
      <c r="C35" s="127">
        <f>D23</f>
        <v>2</v>
      </c>
      <c r="D35" s="127">
        <f>E23</f>
        <v>2</v>
      </c>
    </row>
    <row r="36" spans="1:12" x14ac:dyDescent="0.3">
      <c r="B36" s="127" t="s">
        <v>262</v>
      </c>
      <c r="C36" s="127">
        <f>C34-C35</f>
        <v>10.910000000000004</v>
      </c>
      <c r="D36" s="127">
        <f>D34-D35</f>
        <v>21.330000000000002</v>
      </c>
    </row>
    <row r="37" spans="1:12" x14ac:dyDescent="0.3">
      <c r="B37" s="130" t="s">
        <v>263</v>
      </c>
      <c r="C37" s="127">
        <f>ROUND(D24*C36,C3)</f>
        <v>3.82</v>
      </c>
      <c r="D37" s="127">
        <f>ROUND(E24*D36,C3)</f>
        <v>7.47</v>
      </c>
    </row>
    <row r="38" spans="1:12" x14ac:dyDescent="0.3">
      <c r="B38" s="127" t="s">
        <v>264</v>
      </c>
      <c r="C38" s="127">
        <f>C36-C37</f>
        <v>7.0900000000000034</v>
      </c>
      <c r="D38" s="127">
        <f>D36-D37</f>
        <v>13.860000000000003</v>
      </c>
    </row>
    <row r="40" spans="1:12" x14ac:dyDescent="0.3">
      <c r="A40" s="127" t="s">
        <v>12</v>
      </c>
      <c r="B40" s="131" t="s">
        <v>70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</row>
    <row r="41" spans="1:12" x14ac:dyDescent="0.3">
      <c r="C41" s="134">
        <v>1</v>
      </c>
      <c r="D41" s="134">
        <v>2</v>
      </c>
      <c r="I41" s="134">
        <v>1</v>
      </c>
      <c r="J41" s="134">
        <v>2</v>
      </c>
    </row>
    <row r="42" spans="1:12" x14ac:dyDescent="0.3">
      <c r="B42" s="127" t="s">
        <v>45</v>
      </c>
      <c r="C42" s="127">
        <f>C29</f>
        <v>30.6</v>
      </c>
      <c r="D42" s="127">
        <f>D29</f>
        <v>52.02</v>
      </c>
      <c r="E42" s="127">
        <v>0.5</v>
      </c>
      <c r="H42" s="127" t="s">
        <v>265</v>
      </c>
    </row>
    <row r="43" spans="1:12" ht="17" x14ac:dyDescent="0.45">
      <c r="B43" s="130" t="s">
        <v>319</v>
      </c>
      <c r="C43" s="127">
        <f>C30</f>
        <v>12.94</v>
      </c>
      <c r="D43" s="127">
        <f>D30</f>
        <v>22.01</v>
      </c>
      <c r="E43" s="127">
        <v>1</v>
      </c>
      <c r="H43" s="127" t="s">
        <v>10</v>
      </c>
      <c r="I43" s="127">
        <f>D18+D19</f>
        <v>30.44</v>
      </c>
      <c r="J43" s="127">
        <f>E18+E19</f>
        <v>36.89</v>
      </c>
    </row>
    <row r="44" spans="1:12" x14ac:dyDescent="0.3">
      <c r="B44" s="130" t="s">
        <v>258</v>
      </c>
      <c r="C44" s="127">
        <f>C32</f>
        <v>2.75</v>
      </c>
      <c r="D44" s="127">
        <f>D32</f>
        <v>4.68</v>
      </c>
      <c r="E44" s="127">
        <v>0.5</v>
      </c>
      <c r="H44" s="127" t="s">
        <v>266</v>
      </c>
      <c r="I44" s="127">
        <f>D21</f>
        <v>1.53</v>
      </c>
      <c r="J44" s="127">
        <f>E21</f>
        <v>2.6</v>
      </c>
    </row>
    <row r="45" spans="1:12" x14ac:dyDescent="0.3">
      <c r="B45" s="130" t="s">
        <v>259</v>
      </c>
      <c r="C45" s="127">
        <f>C33</f>
        <v>2</v>
      </c>
      <c r="D45" s="127">
        <f>D33</f>
        <v>2</v>
      </c>
      <c r="E45" s="127">
        <v>0.5</v>
      </c>
      <c r="H45" s="127" t="s">
        <v>256</v>
      </c>
      <c r="I45" s="127">
        <f>D25</f>
        <v>30</v>
      </c>
      <c r="J45" s="127">
        <f>E25</f>
        <v>30</v>
      </c>
    </row>
    <row r="46" spans="1:12" x14ac:dyDescent="0.3">
      <c r="B46" s="130" t="s">
        <v>267</v>
      </c>
      <c r="C46" s="127">
        <f>D17</f>
        <v>9</v>
      </c>
      <c r="D46" s="127">
        <f>E17</f>
        <v>12.75</v>
      </c>
      <c r="E46" s="127">
        <v>1</v>
      </c>
      <c r="H46" s="127" t="s">
        <v>268</v>
      </c>
      <c r="I46" s="127">
        <f>D22</f>
        <v>7</v>
      </c>
      <c r="J46" s="127">
        <f>E22</f>
        <v>11</v>
      </c>
    </row>
    <row r="47" spans="1:12" x14ac:dyDescent="0.3">
      <c r="B47" s="130" t="s">
        <v>269</v>
      </c>
      <c r="C47" s="127">
        <f>C37</f>
        <v>3.82</v>
      </c>
      <c r="D47" s="127">
        <f>D37</f>
        <v>7.47</v>
      </c>
      <c r="E47" s="127">
        <v>0.5</v>
      </c>
      <c r="H47" s="127" t="s">
        <v>265</v>
      </c>
      <c r="I47" s="127">
        <f>I43+I44-I45-I46</f>
        <v>-5.0299999999999976</v>
      </c>
      <c r="J47" s="127">
        <f>J43+J44-J45-J46</f>
        <v>-1.509999999999998</v>
      </c>
    </row>
    <row r="48" spans="1:12" x14ac:dyDescent="0.3">
      <c r="B48" s="130" t="s">
        <v>320</v>
      </c>
      <c r="D48" s="127">
        <f>J48</f>
        <v>-3.5199999999999996</v>
      </c>
      <c r="E48" s="127">
        <v>0</v>
      </c>
      <c r="H48" s="130" t="s">
        <v>320</v>
      </c>
      <c r="J48" s="127">
        <f>-(J47-I47)</f>
        <v>-3.5199999999999996</v>
      </c>
    </row>
    <row r="49" spans="1:12" x14ac:dyDescent="0.3">
      <c r="B49" s="127" t="s">
        <v>70</v>
      </c>
      <c r="D49" s="127">
        <f>D42-D43-D44-D45+D46-D47+D48</f>
        <v>25.09</v>
      </c>
      <c r="E49" s="127">
        <v>1</v>
      </c>
    </row>
    <row r="51" spans="1:12" x14ac:dyDescent="0.3">
      <c r="A51" s="127" t="s">
        <v>30</v>
      </c>
      <c r="B51" s="131" t="s">
        <v>328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</row>
    <row r="52" spans="1:12" x14ac:dyDescent="0.3">
      <c r="C52" s="134">
        <v>2</v>
      </c>
    </row>
    <row r="53" spans="1:12" x14ac:dyDescent="0.3">
      <c r="B53" s="127" t="s">
        <v>70</v>
      </c>
      <c r="C53" s="127">
        <f>D49</f>
        <v>25.09</v>
      </c>
      <c r="G53" s="127" t="s">
        <v>333</v>
      </c>
    </row>
    <row r="54" spans="1:12" x14ac:dyDescent="0.3">
      <c r="G54" s="127" t="s">
        <v>334</v>
      </c>
    </row>
    <row r="55" spans="1:12" x14ac:dyDescent="0.3">
      <c r="B55" s="100" t="s">
        <v>316</v>
      </c>
      <c r="C55" s="166">
        <v>21</v>
      </c>
      <c r="G55" s="127" t="s">
        <v>335</v>
      </c>
    </row>
    <row r="56" spans="1:12" x14ac:dyDescent="0.3">
      <c r="C56" s="129"/>
      <c r="G56" s="127" t="s">
        <v>336</v>
      </c>
    </row>
    <row r="57" spans="1:12" x14ac:dyDescent="0.3">
      <c r="C57" s="129"/>
    </row>
    <row r="58" spans="1:12" x14ac:dyDescent="0.3">
      <c r="B58" s="127" t="s">
        <v>59</v>
      </c>
      <c r="C58" s="129">
        <f>D23</f>
        <v>2</v>
      </c>
    </row>
    <row r="59" spans="1:12" x14ac:dyDescent="0.3">
      <c r="B59" s="127" t="s">
        <v>327</v>
      </c>
      <c r="C59" s="129">
        <v>0</v>
      </c>
    </row>
    <row r="61" spans="1:12" x14ac:dyDescent="0.3">
      <c r="B61" s="127" t="s">
        <v>328</v>
      </c>
      <c r="C61" s="127">
        <f>C53-C58-C55-C56</f>
        <v>2.09</v>
      </c>
    </row>
    <row r="63" spans="1:12" x14ac:dyDescent="0.3">
      <c r="A63" s="42" t="s">
        <v>363</v>
      </c>
    </row>
    <row r="64" spans="1:12" x14ac:dyDescent="0.3">
      <c r="B64" s="131"/>
      <c r="C64" s="132"/>
      <c r="D64" s="132"/>
      <c r="E64" s="132"/>
      <c r="F64" s="132"/>
      <c r="G64" s="132"/>
      <c r="H64" s="132"/>
      <c r="I64" s="132"/>
      <c r="J64" s="132"/>
      <c r="K64" s="132"/>
      <c r="L64" s="132"/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C3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51"/>
  <sheetViews>
    <sheetView workbookViewId="0"/>
  </sheetViews>
  <sheetFormatPr baseColWidth="10" defaultColWidth="11.26953125" defaultRowHeight="14" x14ac:dyDescent="0.3"/>
  <cols>
    <col min="1" max="1" width="11.26953125" style="1"/>
    <col min="2" max="2" width="16.1796875" style="1" bestFit="1" customWidth="1"/>
    <col min="3" max="14" width="3.7265625" style="1" customWidth="1"/>
    <col min="15" max="15" width="11.26953125" style="33"/>
    <col min="16" max="23" width="11.26953125" style="1"/>
    <col min="24" max="24" width="15.26953125" style="1" customWidth="1"/>
    <col min="25" max="41" width="3.7265625" style="1" customWidth="1"/>
    <col min="42" max="16384" width="11.26953125" style="1"/>
  </cols>
  <sheetData>
    <row r="1" spans="1:41" x14ac:dyDescent="0.3">
      <c r="A1" s="2" t="s">
        <v>164</v>
      </c>
    </row>
    <row r="3" spans="1:41" x14ac:dyDescent="0.3">
      <c r="A3" s="1" t="s">
        <v>1</v>
      </c>
      <c r="B3" s="10" t="s">
        <v>61</v>
      </c>
      <c r="C3" s="16">
        <v>1</v>
      </c>
      <c r="D3" s="16">
        <v>2</v>
      </c>
      <c r="E3" s="16">
        <v>3</v>
      </c>
      <c r="F3" s="16">
        <v>4</v>
      </c>
      <c r="G3" s="16">
        <v>5</v>
      </c>
      <c r="H3" s="16">
        <v>6</v>
      </c>
      <c r="I3" s="16">
        <v>7</v>
      </c>
      <c r="J3" s="16">
        <v>8</v>
      </c>
      <c r="K3" s="16">
        <v>9</v>
      </c>
      <c r="L3" s="16">
        <v>10</v>
      </c>
      <c r="M3" s="16">
        <v>11</v>
      </c>
      <c r="N3" s="16">
        <v>12</v>
      </c>
      <c r="P3" s="76"/>
      <c r="Q3" s="76"/>
      <c r="R3" s="76"/>
      <c r="S3" s="76"/>
      <c r="T3" s="76"/>
      <c r="U3" s="76"/>
      <c r="V3" s="76"/>
    </row>
    <row r="4" spans="1:41" x14ac:dyDescent="0.3">
      <c r="B4" s="11" t="s">
        <v>62</v>
      </c>
      <c r="C4" s="17">
        <v>22</v>
      </c>
      <c r="D4" s="17">
        <v>21</v>
      </c>
      <c r="E4" s="17">
        <v>22</v>
      </c>
      <c r="F4" s="17">
        <v>20</v>
      </c>
      <c r="G4" s="17">
        <v>18</v>
      </c>
      <c r="H4" s="17">
        <v>16</v>
      </c>
      <c r="I4" s="17">
        <v>20</v>
      </c>
      <c r="J4" s="17">
        <v>23</v>
      </c>
      <c r="K4" s="17">
        <v>22</v>
      </c>
      <c r="L4" s="17">
        <v>23</v>
      </c>
      <c r="M4" s="17">
        <v>21</v>
      </c>
      <c r="N4" s="17">
        <v>25</v>
      </c>
    </row>
    <row r="5" spans="1:41" x14ac:dyDescent="0.3">
      <c r="O5" s="33" t="s">
        <v>196</v>
      </c>
      <c r="W5" s="33" t="s">
        <v>197</v>
      </c>
      <c r="X5" s="1" t="s">
        <v>201</v>
      </c>
    </row>
    <row r="6" spans="1:41" x14ac:dyDescent="0.3">
      <c r="X6" s="10" t="s">
        <v>61</v>
      </c>
      <c r="Y6" s="16">
        <v>1</v>
      </c>
      <c r="Z6" s="16">
        <v>2</v>
      </c>
      <c r="AA6" s="16">
        <v>3</v>
      </c>
      <c r="AB6" s="16">
        <v>4</v>
      </c>
      <c r="AC6" s="16">
        <v>5</v>
      </c>
      <c r="AD6" s="16">
        <v>6</v>
      </c>
      <c r="AE6" s="16">
        <v>7</v>
      </c>
      <c r="AF6" s="16">
        <v>8</v>
      </c>
      <c r="AG6" s="16">
        <v>9</v>
      </c>
      <c r="AH6" s="16">
        <v>10</v>
      </c>
      <c r="AI6" s="16">
        <v>11</v>
      </c>
      <c r="AJ6" s="16">
        <v>12</v>
      </c>
      <c r="AK6" s="16">
        <v>13</v>
      </c>
      <c r="AL6" s="16">
        <v>14</v>
      </c>
      <c r="AM6" s="16">
        <v>15</v>
      </c>
      <c r="AN6" s="16">
        <v>16</v>
      </c>
      <c r="AO6" s="16">
        <v>17</v>
      </c>
    </row>
    <row r="7" spans="1:41" x14ac:dyDescent="0.3">
      <c r="X7" s="11" t="s">
        <v>62</v>
      </c>
      <c r="Y7" s="17">
        <f>C4</f>
        <v>22</v>
      </c>
      <c r="Z7" s="17">
        <f t="shared" ref="Z7:AJ7" si="0">D4</f>
        <v>21</v>
      </c>
      <c r="AA7" s="17">
        <f t="shared" si="0"/>
        <v>22</v>
      </c>
      <c r="AB7" s="17">
        <f t="shared" si="0"/>
        <v>20</v>
      </c>
      <c r="AC7" s="17">
        <f t="shared" si="0"/>
        <v>18</v>
      </c>
      <c r="AD7" s="17">
        <f t="shared" si="0"/>
        <v>16</v>
      </c>
      <c r="AE7" s="17">
        <f t="shared" si="0"/>
        <v>20</v>
      </c>
      <c r="AF7" s="17">
        <f t="shared" si="0"/>
        <v>23</v>
      </c>
      <c r="AG7" s="17">
        <f t="shared" si="0"/>
        <v>22</v>
      </c>
      <c r="AH7" s="17">
        <f t="shared" si="0"/>
        <v>23</v>
      </c>
      <c r="AI7" s="17">
        <f t="shared" si="0"/>
        <v>21</v>
      </c>
      <c r="AJ7" s="17">
        <f t="shared" si="0"/>
        <v>25</v>
      </c>
      <c r="AK7" s="18">
        <f>0.1291*AK6^2-1.4373*AK6+23.432</f>
        <v>26.564999999999998</v>
      </c>
      <c r="AL7" s="18">
        <f t="shared" ref="AL7:AO7" si="1">0.1291*AL6^2-1.4373*AL6+23.432</f>
        <v>28.613399999999999</v>
      </c>
      <c r="AM7" s="18">
        <f t="shared" si="1"/>
        <v>30.919999999999998</v>
      </c>
      <c r="AN7" s="18">
        <f t="shared" si="1"/>
        <v>33.484799999999993</v>
      </c>
      <c r="AO7" s="18">
        <f t="shared" si="1"/>
        <v>36.3078</v>
      </c>
    </row>
    <row r="9" spans="1:41" x14ac:dyDescent="0.3">
      <c r="X9" s="1" t="s">
        <v>165</v>
      </c>
    </row>
    <row r="10" spans="1:41" x14ac:dyDescent="0.3">
      <c r="X10" s="10" t="s">
        <v>61</v>
      </c>
      <c r="Y10" s="16">
        <v>1</v>
      </c>
      <c r="Z10" s="16">
        <v>2</v>
      </c>
      <c r="AA10" s="16">
        <v>3</v>
      </c>
      <c r="AB10" s="16">
        <v>4</v>
      </c>
      <c r="AC10" s="16">
        <v>5</v>
      </c>
      <c r="AD10" s="16">
        <v>6</v>
      </c>
      <c r="AE10" s="16">
        <v>7</v>
      </c>
      <c r="AF10" s="16">
        <v>8</v>
      </c>
      <c r="AG10" s="16">
        <v>9</v>
      </c>
      <c r="AH10" s="16">
        <v>10</v>
      </c>
      <c r="AI10" s="16">
        <v>11</v>
      </c>
      <c r="AJ10" s="16">
        <v>12</v>
      </c>
      <c r="AK10" s="16">
        <v>13</v>
      </c>
      <c r="AL10" s="16">
        <v>14</v>
      </c>
      <c r="AM10" s="16">
        <v>15</v>
      </c>
      <c r="AN10" s="16">
        <v>16</v>
      </c>
      <c r="AO10" s="16">
        <v>17</v>
      </c>
    </row>
    <row r="11" spans="1:41" x14ac:dyDescent="0.3">
      <c r="X11" s="11" t="s">
        <v>62</v>
      </c>
      <c r="Y11" s="17">
        <f>C4</f>
        <v>22</v>
      </c>
      <c r="Z11" s="17">
        <f t="shared" ref="Z11:AJ11" si="2">D4</f>
        <v>21</v>
      </c>
      <c r="AA11" s="17">
        <f t="shared" si="2"/>
        <v>22</v>
      </c>
      <c r="AB11" s="17">
        <f t="shared" si="2"/>
        <v>20</v>
      </c>
      <c r="AC11" s="17">
        <f t="shared" si="2"/>
        <v>18</v>
      </c>
      <c r="AD11" s="17">
        <f t="shared" si="2"/>
        <v>16</v>
      </c>
      <c r="AE11" s="17">
        <f t="shared" si="2"/>
        <v>20</v>
      </c>
      <c r="AF11" s="17">
        <f t="shared" si="2"/>
        <v>23</v>
      </c>
      <c r="AG11" s="17">
        <f t="shared" si="2"/>
        <v>22</v>
      </c>
      <c r="AH11" s="17">
        <f t="shared" si="2"/>
        <v>23</v>
      </c>
      <c r="AI11" s="17">
        <f t="shared" si="2"/>
        <v>21</v>
      </c>
      <c r="AJ11" s="17">
        <f t="shared" si="2"/>
        <v>25</v>
      </c>
      <c r="AK11" s="18">
        <f>19.503*EXP(0.011*AK10)</f>
        <v>22.501192321892201</v>
      </c>
      <c r="AL11" s="18">
        <f t="shared" ref="AL11:AO11" si="3">19.503*EXP(0.011*AL10)</f>
        <v>22.750071764839909</v>
      </c>
      <c r="AM11" s="18">
        <f t="shared" si="3"/>
        <v>23.001703994228251</v>
      </c>
      <c r="AN11" s="18">
        <f t="shared" si="3"/>
        <v>23.25611945786401</v>
      </c>
      <c r="AO11" s="18">
        <f t="shared" si="3"/>
        <v>23.513348940328683</v>
      </c>
    </row>
    <row r="13" spans="1:41" x14ac:dyDescent="0.3">
      <c r="X13" s="1" t="s">
        <v>202</v>
      </c>
    </row>
    <row r="14" spans="1:41" x14ac:dyDescent="0.3">
      <c r="X14" s="10" t="s">
        <v>61</v>
      </c>
      <c r="Y14" s="16">
        <v>1</v>
      </c>
      <c r="Z14" s="16">
        <v>2</v>
      </c>
      <c r="AA14" s="16">
        <v>3</v>
      </c>
      <c r="AB14" s="16">
        <v>4</v>
      </c>
      <c r="AC14" s="16">
        <v>5</v>
      </c>
      <c r="AD14" s="16">
        <v>6</v>
      </c>
      <c r="AE14" s="16">
        <v>7</v>
      </c>
      <c r="AF14" s="16">
        <v>8</v>
      </c>
      <c r="AG14" s="16">
        <v>9</v>
      </c>
      <c r="AH14" s="16">
        <v>10</v>
      </c>
      <c r="AI14" s="16">
        <v>11</v>
      </c>
      <c r="AJ14" s="16">
        <v>12</v>
      </c>
      <c r="AK14" s="16">
        <v>13</v>
      </c>
      <c r="AL14" s="16">
        <v>14</v>
      </c>
      <c r="AM14" s="16">
        <v>15</v>
      </c>
      <c r="AN14" s="16">
        <v>16</v>
      </c>
      <c r="AO14" s="16">
        <v>17</v>
      </c>
    </row>
    <row r="15" spans="1:41" x14ac:dyDescent="0.3">
      <c r="X15" s="11" t="s">
        <v>62</v>
      </c>
      <c r="Y15" s="17">
        <f>C4</f>
        <v>22</v>
      </c>
      <c r="Z15" s="17">
        <f t="shared" ref="Z15:AJ15" si="4">D4</f>
        <v>21</v>
      </c>
      <c r="AA15" s="17">
        <f t="shared" si="4"/>
        <v>22</v>
      </c>
      <c r="AB15" s="17">
        <f t="shared" si="4"/>
        <v>20</v>
      </c>
      <c r="AC15" s="17">
        <f t="shared" si="4"/>
        <v>18</v>
      </c>
      <c r="AD15" s="17">
        <f t="shared" si="4"/>
        <v>16</v>
      </c>
      <c r="AE15" s="17">
        <f t="shared" si="4"/>
        <v>20</v>
      </c>
      <c r="AF15" s="17">
        <f t="shared" si="4"/>
        <v>23</v>
      </c>
      <c r="AG15" s="17">
        <f t="shared" si="4"/>
        <v>22</v>
      </c>
      <c r="AH15" s="17">
        <f t="shared" si="4"/>
        <v>23</v>
      </c>
      <c r="AI15" s="17">
        <f t="shared" si="4"/>
        <v>21</v>
      </c>
      <c r="AJ15" s="17">
        <f t="shared" si="4"/>
        <v>25</v>
      </c>
      <c r="AK15" s="2">
        <f>-0.0123*AK14^3+0.369*AK14^2-2.7352*AK14+25.111</f>
        <v>24.891299999999998</v>
      </c>
      <c r="AL15" s="2">
        <f t="shared" ref="AL15:AO15" si="5">-0.0123*AL14^3+0.369*AL14^2-2.7352*AL14+25.111</f>
        <v>25.391000000000002</v>
      </c>
      <c r="AM15" s="2">
        <f t="shared" si="5"/>
        <v>25.595500000000005</v>
      </c>
      <c r="AN15" s="2">
        <f t="shared" si="5"/>
        <v>25.431000000000001</v>
      </c>
      <c r="AO15" s="2">
        <f t="shared" si="5"/>
        <v>24.823700000000006</v>
      </c>
    </row>
    <row r="18" spans="15:24" x14ac:dyDescent="0.3">
      <c r="X18" s="1" t="s">
        <v>226</v>
      </c>
    </row>
    <row r="19" spans="15:24" x14ac:dyDescent="0.3">
      <c r="X19" s="1" t="s">
        <v>227</v>
      </c>
    </row>
    <row r="20" spans="15:24" x14ac:dyDescent="0.3">
      <c r="X20" s="1" t="s">
        <v>228</v>
      </c>
    </row>
    <row r="21" spans="15:24" x14ac:dyDescent="0.3">
      <c r="O21" s="33" t="s">
        <v>197</v>
      </c>
      <c r="X21" s="1" t="s">
        <v>230</v>
      </c>
    </row>
    <row r="22" spans="15:24" x14ac:dyDescent="0.3">
      <c r="P22" s="1" t="s">
        <v>229</v>
      </c>
    </row>
    <row r="51" spans="1:1" x14ac:dyDescent="0.3">
      <c r="A51" s="42" t="s">
        <v>363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P1489"/>
  <sheetViews>
    <sheetView zoomScaleNormal="100" workbookViewId="0"/>
  </sheetViews>
  <sheetFormatPr baseColWidth="10" defaultColWidth="9.1796875" defaultRowHeight="14" x14ac:dyDescent="0.3"/>
  <cols>
    <col min="1" max="1" width="10.81640625" style="1" customWidth="1"/>
    <col min="2" max="2" width="9.1796875" style="1"/>
    <col min="3" max="3" width="10.26953125" style="1" customWidth="1"/>
    <col min="4" max="4" width="9.1796875" style="1" customWidth="1"/>
    <col min="5" max="5" width="11.81640625" style="1" bestFit="1" customWidth="1"/>
    <col min="6" max="6" width="18" style="1" bestFit="1" customWidth="1"/>
    <col min="7" max="7" width="2.81640625" style="1" customWidth="1"/>
    <col min="8" max="8" width="10.26953125" style="1" customWidth="1"/>
    <col min="9" max="9" width="9.1796875" style="1" customWidth="1"/>
    <col min="10" max="10" width="11.81640625" style="1" bestFit="1" customWidth="1"/>
    <col min="11" max="11" width="20.7265625" style="1" bestFit="1" customWidth="1"/>
    <col min="12" max="12" width="10.26953125" style="1" customWidth="1"/>
    <col min="13" max="13" width="11.26953125" style="1" bestFit="1" customWidth="1"/>
    <col min="14" max="14" width="11.26953125" style="1" customWidth="1"/>
    <col min="15" max="15" width="19.7265625" style="1" bestFit="1" customWidth="1"/>
    <col min="16" max="39" width="12.7265625" style="1" customWidth="1"/>
    <col min="40" max="48" width="11.26953125" style="1" customWidth="1"/>
    <col min="49" max="49" width="9.1796875" style="1"/>
    <col min="50" max="51" width="10" style="1" customWidth="1"/>
    <col min="52" max="53" width="9.1796875" style="1"/>
    <col min="54" max="55" width="10.7265625" style="1" customWidth="1"/>
    <col min="56" max="57" width="11.26953125" style="1" customWidth="1"/>
    <col min="58" max="58" width="33" style="1" bestFit="1" customWidth="1"/>
    <col min="59" max="59" width="18.81640625" style="1" bestFit="1" customWidth="1"/>
    <col min="60" max="60" width="21.7265625" style="1" bestFit="1" customWidth="1"/>
    <col min="61" max="61" width="28.7265625" style="1" bestFit="1" customWidth="1"/>
    <col min="62" max="62" width="14" style="1" bestFit="1" customWidth="1"/>
    <col min="63" max="63" width="12.81640625" style="1" bestFit="1" customWidth="1"/>
    <col min="64" max="64" width="12.7265625" style="1" customWidth="1"/>
    <col min="65" max="65" width="14.26953125" style="1" bestFit="1" customWidth="1"/>
    <col min="66" max="66" width="13.81640625" style="1" bestFit="1" customWidth="1"/>
    <col min="67" max="67" width="13.81640625" style="1" customWidth="1"/>
    <col min="68" max="16384" width="9.1796875" style="1"/>
  </cols>
  <sheetData>
    <row r="1" spans="1:59" x14ac:dyDescent="0.3">
      <c r="A1" s="2" t="s">
        <v>233</v>
      </c>
      <c r="B1" s="2"/>
    </row>
    <row r="2" spans="1:59" x14ac:dyDescent="0.3">
      <c r="A2" s="2"/>
      <c r="B2" s="2"/>
      <c r="O2" s="172" t="s">
        <v>161</v>
      </c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</row>
    <row r="3" spans="1:59" x14ac:dyDescent="0.3">
      <c r="C3" s="42"/>
      <c r="D3" s="42"/>
      <c r="E3" s="42"/>
      <c r="F3" s="42"/>
      <c r="G3" s="42"/>
      <c r="H3" s="42"/>
      <c r="I3" s="42"/>
      <c r="J3" s="42"/>
      <c r="N3" s="42"/>
      <c r="O3" s="43" t="s">
        <v>81</v>
      </c>
      <c r="P3" s="177">
        <v>2005</v>
      </c>
      <c r="Q3" s="177"/>
      <c r="R3" s="177"/>
      <c r="S3" s="177"/>
      <c r="T3" s="176">
        <v>2006</v>
      </c>
      <c r="U3" s="177"/>
      <c r="V3" s="177"/>
      <c r="W3" s="177"/>
      <c r="X3" s="176">
        <v>2007</v>
      </c>
      <c r="Y3" s="177"/>
      <c r="Z3" s="177"/>
      <c r="AA3" s="177"/>
      <c r="AB3" s="176">
        <v>2008</v>
      </c>
      <c r="AC3" s="177"/>
      <c r="AD3" s="177"/>
      <c r="AE3" s="177"/>
      <c r="AF3" s="176">
        <v>2009</v>
      </c>
      <c r="AG3" s="177"/>
      <c r="AH3" s="177"/>
      <c r="AI3" s="177"/>
      <c r="AJ3" s="176">
        <v>2010</v>
      </c>
      <c r="AK3" s="177"/>
      <c r="AL3" s="177"/>
      <c r="AM3" s="177"/>
      <c r="AN3" s="44"/>
      <c r="AO3" s="77"/>
      <c r="AP3" s="77"/>
      <c r="AQ3" s="77"/>
      <c r="AR3" s="77"/>
      <c r="AS3" s="77"/>
      <c r="AT3" s="77"/>
      <c r="AU3" s="77"/>
      <c r="AV3" s="77"/>
      <c r="BD3" s="77"/>
      <c r="BE3" s="77"/>
    </row>
    <row r="4" spans="1:59" x14ac:dyDescent="0.3">
      <c r="O4" s="45"/>
      <c r="P4" s="158" t="s">
        <v>190</v>
      </c>
      <c r="Q4" s="158" t="s">
        <v>191</v>
      </c>
      <c r="R4" s="158" t="s">
        <v>192</v>
      </c>
      <c r="S4" s="158" t="s">
        <v>193</v>
      </c>
      <c r="T4" s="158" t="s">
        <v>190</v>
      </c>
      <c r="U4" s="158" t="s">
        <v>191</v>
      </c>
      <c r="V4" s="158" t="s">
        <v>192</v>
      </c>
      <c r="W4" s="158" t="s">
        <v>193</v>
      </c>
      <c r="X4" s="158" t="s">
        <v>190</v>
      </c>
      <c r="Y4" s="158" t="s">
        <v>191</v>
      </c>
      <c r="Z4" s="158" t="s">
        <v>192</v>
      </c>
      <c r="AA4" s="158" t="s">
        <v>193</v>
      </c>
      <c r="AB4" s="158" t="s">
        <v>190</v>
      </c>
      <c r="AC4" s="158" t="s">
        <v>191</v>
      </c>
      <c r="AD4" s="158" t="s">
        <v>192</v>
      </c>
      <c r="AE4" s="158" t="s">
        <v>193</v>
      </c>
      <c r="AF4" s="158" t="s">
        <v>190</v>
      </c>
      <c r="AG4" s="158" t="s">
        <v>191</v>
      </c>
      <c r="AH4" s="158" t="s">
        <v>192</v>
      </c>
      <c r="AI4" s="158" t="s">
        <v>193</v>
      </c>
      <c r="AJ4" s="158" t="s">
        <v>190</v>
      </c>
      <c r="AK4" s="158" t="s">
        <v>191</v>
      </c>
      <c r="AL4" s="158" t="s">
        <v>192</v>
      </c>
      <c r="AM4" s="158" t="s">
        <v>193</v>
      </c>
      <c r="AN4" s="8"/>
      <c r="AO4" s="4"/>
      <c r="AP4" s="4"/>
      <c r="AQ4" s="4"/>
      <c r="AR4" s="4"/>
      <c r="AS4" s="4"/>
      <c r="AT4" s="4"/>
      <c r="AU4" s="4"/>
      <c r="AV4" s="4"/>
      <c r="BD4" s="4"/>
      <c r="BE4" s="4"/>
    </row>
    <row r="5" spans="1:59" x14ac:dyDescent="0.3">
      <c r="O5" s="49" t="s">
        <v>82</v>
      </c>
      <c r="P5" s="46">
        <v>13341</v>
      </c>
      <c r="Q5" s="46">
        <v>14393</v>
      </c>
      <c r="R5" s="46">
        <v>12466</v>
      </c>
      <c r="S5" s="46">
        <v>16342</v>
      </c>
      <c r="T5" s="47">
        <v>17514</v>
      </c>
      <c r="U5" s="46">
        <v>15489</v>
      </c>
      <c r="V5" s="46">
        <v>12202</v>
      </c>
      <c r="W5" s="46">
        <v>23204</v>
      </c>
      <c r="X5" s="47">
        <v>25379</v>
      </c>
      <c r="Y5" s="46">
        <v>20329</v>
      </c>
      <c r="Z5" s="46">
        <v>16830</v>
      </c>
      <c r="AA5" s="46">
        <v>23401</v>
      </c>
      <c r="AB5" s="47">
        <v>18131</v>
      </c>
      <c r="AC5" s="46">
        <v>15217</v>
      </c>
      <c r="AD5" s="46">
        <v>9927</v>
      </c>
      <c r="AE5" s="46">
        <v>568</v>
      </c>
      <c r="AF5" s="47">
        <v>4783</v>
      </c>
      <c r="AG5" s="46">
        <v>6904</v>
      </c>
      <c r="AH5" s="46">
        <v>9009</v>
      </c>
      <c r="AI5" s="48">
        <v>12312</v>
      </c>
      <c r="AJ5" s="47">
        <v>14625</v>
      </c>
      <c r="AK5" s="46">
        <v>18945</v>
      </c>
      <c r="AL5" s="46">
        <v>14061</v>
      </c>
      <c r="AM5" s="46"/>
      <c r="AN5" s="8"/>
      <c r="AO5" s="4"/>
      <c r="AP5" s="4"/>
      <c r="AQ5" s="4"/>
      <c r="AR5" s="4"/>
      <c r="AS5" s="4"/>
      <c r="AT5" s="4"/>
      <c r="AU5" s="4"/>
      <c r="AV5" s="4"/>
      <c r="BD5" s="4"/>
      <c r="BE5" s="4"/>
    </row>
    <row r="6" spans="1:59" x14ac:dyDescent="0.3">
      <c r="O6" s="49" t="s">
        <v>83</v>
      </c>
      <c r="P6" s="46"/>
      <c r="Q6" s="46">
        <f>Q5-P5</f>
        <v>1052</v>
      </c>
      <c r="R6" s="46">
        <f t="shared" ref="R6:AL6" si="0">R5-Q5</f>
        <v>-1927</v>
      </c>
      <c r="S6" s="46">
        <f t="shared" si="0"/>
        <v>3876</v>
      </c>
      <c r="T6" s="47">
        <f t="shared" si="0"/>
        <v>1172</v>
      </c>
      <c r="U6" s="46">
        <f t="shared" si="0"/>
        <v>-2025</v>
      </c>
      <c r="V6" s="46">
        <f t="shared" si="0"/>
        <v>-3287</v>
      </c>
      <c r="W6" s="46">
        <f t="shared" si="0"/>
        <v>11002</v>
      </c>
      <c r="X6" s="47">
        <f t="shared" si="0"/>
        <v>2175</v>
      </c>
      <c r="Y6" s="46">
        <f t="shared" si="0"/>
        <v>-5050</v>
      </c>
      <c r="Z6" s="46">
        <f t="shared" si="0"/>
        <v>-3499</v>
      </c>
      <c r="AA6" s="46">
        <f t="shared" si="0"/>
        <v>6571</v>
      </c>
      <c r="AB6" s="47">
        <f t="shared" si="0"/>
        <v>-5270</v>
      </c>
      <c r="AC6" s="46">
        <f t="shared" si="0"/>
        <v>-2914</v>
      </c>
      <c r="AD6" s="46">
        <f t="shared" si="0"/>
        <v>-5290</v>
      </c>
      <c r="AE6" s="46">
        <f t="shared" si="0"/>
        <v>-9359</v>
      </c>
      <c r="AF6" s="47">
        <f t="shared" si="0"/>
        <v>4215</v>
      </c>
      <c r="AG6" s="46">
        <f t="shared" si="0"/>
        <v>2121</v>
      </c>
      <c r="AH6" s="46">
        <f t="shared" si="0"/>
        <v>2105</v>
      </c>
      <c r="AI6" s="48">
        <f t="shared" si="0"/>
        <v>3303</v>
      </c>
      <c r="AJ6" s="47">
        <f t="shared" si="0"/>
        <v>2313</v>
      </c>
      <c r="AK6" s="46">
        <f t="shared" si="0"/>
        <v>4320</v>
      </c>
      <c r="AL6" s="46">
        <f t="shared" si="0"/>
        <v>-4884</v>
      </c>
      <c r="AM6" s="46"/>
      <c r="AN6" s="8"/>
      <c r="AO6" s="4"/>
      <c r="AP6" s="4"/>
      <c r="AQ6" s="4"/>
      <c r="AR6" s="4"/>
      <c r="AS6" s="4"/>
      <c r="AT6" s="4"/>
      <c r="AU6" s="4"/>
      <c r="AV6" s="4"/>
      <c r="BD6" s="4"/>
      <c r="BE6" s="4"/>
    </row>
    <row r="7" spans="1:59" x14ac:dyDescent="0.3">
      <c r="O7" s="49" t="s">
        <v>84</v>
      </c>
      <c r="P7" s="46"/>
      <c r="Q7" s="46"/>
      <c r="R7" s="46"/>
      <c r="S7" s="50">
        <f>SUM(P5:S5)</f>
        <v>56542</v>
      </c>
      <c r="T7" s="47"/>
      <c r="U7" s="46"/>
      <c r="V7" s="46"/>
      <c r="W7" s="50">
        <f>SUM(T5:W5)</f>
        <v>68409</v>
      </c>
      <c r="X7" s="47"/>
      <c r="Y7" s="46"/>
      <c r="Z7" s="46"/>
      <c r="AA7" s="50">
        <f>SUM(X5:AA5)</f>
        <v>85939</v>
      </c>
      <c r="AB7" s="47"/>
      <c r="AC7" s="46"/>
      <c r="AD7" s="46"/>
      <c r="AE7" s="50">
        <f>SUM(AB5:AE5)</f>
        <v>43843</v>
      </c>
      <c r="AF7" s="47"/>
      <c r="AG7" s="46"/>
      <c r="AH7" s="46"/>
      <c r="AI7" s="51">
        <f>SUM(AF5:AI5)</f>
        <v>33008</v>
      </c>
      <c r="AJ7" s="47"/>
      <c r="AK7" s="46"/>
      <c r="AL7" s="46"/>
      <c r="AM7" s="50">
        <f>SUM(AJ5:AM5)</f>
        <v>47631</v>
      </c>
      <c r="AN7" s="8"/>
      <c r="AO7" s="4"/>
      <c r="AP7" s="4"/>
      <c r="AQ7" s="4"/>
      <c r="AR7" s="4"/>
      <c r="AS7" s="4"/>
      <c r="AT7" s="4"/>
      <c r="AU7" s="4"/>
      <c r="AV7" s="4"/>
      <c r="BD7" s="4"/>
      <c r="BE7" s="4"/>
    </row>
    <row r="8" spans="1:59" x14ac:dyDescent="0.3">
      <c r="O8" s="49" t="s">
        <v>83</v>
      </c>
      <c r="P8" s="46"/>
      <c r="Q8" s="46"/>
      <c r="R8" s="46"/>
      <c r="S8" s="50"/>
      <c r="T8" s="47"/>
      <c r="U8" s="46"/>
      <c r="V8" s="46"/>
      <c r="W8" s="50">
        <f>W7-S7</f>
        <v>11867</v>
      </c>
      <c r="X8" s="47"/>
      <c r="Y8" s="46"/>
      <c r="Z8" s="46"/>
      <c r="AA8" s="50">
        <f>AA7-W7</f>
        <v>17530</v>
      </c>
      <c r="AB8" s="47"/>
      <c r="AC8" s="46"/>
      <c r="AD8" s="46"/>
      <c r="AE8" s="50">
        <f>AE7-AA7</f>
        <v>-42096</v>
      </c>
      <c r="AF8" s="47"/>
      <c r="AG8" s="46"/>
      <c r="AH8" s="46"/>
      <c r="AI8" s="51">
        <f>AI7-AE7</f>
        <v>-10835</v>
      </c>
      <c r="AJ8" s="47"/>
      <c r="AK8" s="46"/>
      <c r="AL8" s="46"/>
      <c r="AM8" s="50">
        <f>AM7-AI7</f>
        <v>14623</v>
      </c>
      <c r="AN8" s="8"/>
      <c r="AO8" s="4"/>
      <c r="AP8" s="4"/>
      <c r="AQ8" s="4"/>
      <c r="AR8" s="4"/>
      <c r="AS8" s="4"/>
      <c r="AT8" s="4"/>
      <c r="AU8" s="4"/>
      <c r="AV8" s="4"/>
      <c r="BD8" s="4"/>
      <c r="BE8" s="4"/>
    </row>
    <row r="10" spans="1:59" x14ac:dyDescent="0.3">
      <c r="C10" s="172" t="s">
        <v>159</v>
      </c>
      <c r="D10" s="172"/>
      <c r="E10" s="172"/>
      <c r="F10" s="172"/>
      <c r="H10" s="172" t="s">
        <v>160</v>
      </c>
      <c r="I10" s="172"/>
      <c r="J10" s="172"/>
      <c r="K10" s="172"/>
      <c r="L10" s="172"/>
      <c r="M10" s="172"/>
      <c r="AW10" s="33" t="s">
        <v>197</v>
      </c>
      <c r="AX10" s="174" t="s">
        <v>123</v>
      </c>
      <c r="AY10" s="174"/>
      <c r="AZ10" s="174"/>
      <c r="BA10" s="174"/>
      <c r="BB10" s="174"/>
      <c r="BC10" s="174"/>
    </row>
    <row r="11" spans="1:59" ht="15" customHeight="1" x14ac:dyDescent="0.3">
      <c r="C11" s="175" t="s">
        <v>157</v>
      </c>
      <c r="D11" s="172"/>
      <c r="H11" s="175" t="s">
        <v>157</v>
      </c>
      <c r="I11" s="172"/>
      <c r="AX11" s="172" t="s">
        <v>90</v>
      </c>
      <c r="AY11" s="172"/>
      <c r="AZ11" s="178" t="s">
        <v>194</v>
      </c>
      <c r="BA11" s="178"/>
      <c r="BB11" s="178" t="s">
        <v>124</v>
      </c>
      <c r="BC11" s="178"/>
      <c r="BE11" s="33" t="s">
        <v>198</v>
      </c>
      <c r="BF11" s="2" t="s">
        <v>85</v>
      </c>
      <c r="BG11" s="1" t="s">
        <v>86</v>
      </c>
    </row>
    <row r="12" spans="1:59" x14ac:dyDescent="0.3">
      <c r="C12" s="172"/>
      <c r="D12" s="172"/>
      <c r="F12" s="21"/>
      <c r="H12" s="172"/>
      <c r="I12" s="172"/>
      <c r="AO12" s="2" t="s">
        <v>89</v>
      </c>
      <c r="AX12" s="158" t="s">
        <v>93</v>
      </c>
      <c r="AY12" s="158" t="s">
        <v>94</v>
      </c>
      <c r="AZ12" s="158" t="s">
        <v>125</v>
      </c>
      <c r="BA12" s="158" t="s">
        <v>125</v>
      </c>
      <c r="BB12" s="178" t="s">
        <v>96</v>
      </c>
      <c r="BC12" s="178"/>
      <c r="BF12" s="1" t="s">
        <v>88</v>
      </c>
    </row>
    <row r="13" spans="1:59" x14ac:dyDescent="0.3">
      <c r="C13" s="172" t="s">
        <v>90</v>
      </c>
      <c r="D13" s="172"/>
      <c r="F13" s="21"/>
      <c r="H13" s="172" t="s">
        <v>90</v>
      </c>
      <c r="I13" s="172"/>
      <c r="J13" s="158"/>
      <c r="K13" s="54"/>
      <c r="L13" s="54"/>
      <c r="M13" s="54"/>
      <c r="AE13" s="33" t="s">
        <v>196</v>
      </c>
      <c r="AF13" s="2" t="s">
        <v>120</v>
      </c>
      <c r="AX13" s="87">
        <v>40451</v>
      </c>
      <c r="AY13" s="88">
        <v>146.69999999999999</v>
      </c>
      <c r="AZ13" s="61">
        <f>AY13-AY14</f>
        <v>-0.30000000000001137</v>
      </c>
      <c r="BA13" s="62">
        <f>AY13/AY14-1</f>
        <v>-2.0408163265306367E-3</v>
      </c>
      <c r="BB13" s="173">
        <f>J15-J16</f>
        <v>-4884</v>
      </c>
      <c r="BC13" s="173"/>
      <c r="BF13" s="1" t="s">
        <v>92</v>
      </c>
    </row>
    <row r="14" spans="1:59" ht="14.5" thickBot="1" x14ac:dyDescent="0.35">
      <c r="C14" s="158" t="s">
        <v>93</v>
      </c>
      <c r="D14" s="158" t="s">
        <v>94</v>
      </c>
      <c r="E14" s="158" t="s">
        <v>158</v>
      </c>
      <c r="F14" s="158" t="s">
        <v>95</v>
      </c>
      <c r="H14" s="158" t="s">
        <v>93</v>
      </c>
      <c r="I14" s="158" t="s">
        <v>94</v>
      </c>
      <c r="J14" s="158" t="s">
        <v>158</v>
      </c>
      <c r="K14" s="54" t="s">
        <v>97</v>
      </c>
      <c r="L14" s="54"/>
      <c r="M14" s="158"/>
      <c r="AJ14" s="19" t="s">
        <v>121</v>
      </c>
      <c r="AK14" s="33" t="s">
        <v>96</v>
      </c>
      <c r="AL14" s="20" t="s">
        <v>95</v>
      </c>
      <c r="AX14" s="87">
        <v>40450</v>
      </c>
      <c r="AY14" s="88">
        <v>147</v>
      </c>
      <c r="AZ14" s="61"/>
      <c r="BA14" s="62"/>
      <c r="BB14" s="173"/>
      <c r="BC14" s="173"/>
    </row>
    <row r="15" spans="1:59" x14ac:dyDescent="0.3">
      <c r="C15" s="87">
        <v>40451</v>
      </c>
      <c r="D15" s="88">
        <v>146.69999999999999</v>
      </c>
      <c r="E15" s="55">
        <f>AL5</f>
        <v>14061</v>
      </c>
      <c r="F15" s="89">
        <v>0.183</v>
      </c>
      <c r="H15" s="87">
        <v>40451</v>
      </c>
      <c r="I15" s="88">
        <f>VLOOKUP(H15,C15:D1460,2,FALSE)</f>
        <v>146.69999999999999</v>
      </c>
      <c r="J15" s="55">
        <v>14061</v>
      </c>
      <c r="K15" s="89">
        <v>0.183</v>
      </c>
      <c r="L15" s="90" t="s">
        <v>87</v>
      </c>
      <c r="M15" s="91">
        <f>MAX(K15:K37)</f>
        <v>0.183</v>
      </c>
      <c r="AJ15" s="19" t="s">
        <v>122</v>
      </c>
      <c r="AK15" s="57">
        <f>CORREL(I15:I37,J15:J37)</f>
        <v>0.64702707025035899</v>
      </c>
      <c r="AL15" s="57">
        <f>CORREL(I15:I37,K15:K37)</f>
        <v>0.57545472271820264</v>
      </c>
      <c r="AX15" s="87">
        <v>40359</v>
      </c>
      <c r="AY15" s="88">
        <v>119.3</v>
      </c>
      <c r="AZ15" s="61">
        <f t="shared" ref="AZ15:AZ57" si="1">AY15-AY16</f>
        <v>1</v>
      </c>
      <c r="BA15" s="62">
        <f t="shared" ref="BA15:BA57" si="2">AY15/AY16-1</f>
        <v>8.4530853761624059E-3</v>
      </c>
      <c r="BB15" s="173">
        <f>J16-J17</f>
        <v>4320</v>
      </c>
      <c r="BC15" s="173"/>
      <c r="BF15" s="56" t="s">
        <v>98</v>
      </c>
      <c r="BG15" s="56"/>
    </row>
    <row r="16" spans="1:59" x14ac:dyDescent="0.3">
      <c r="C16" s="87">
        <v>40450</v>
      </c>
      <c r="D16" s="88">
        <v>147</v>
      </c>
      <c r="E16" s="12"/>
      <c r="H16" s="87">
        <v>40359</v>
      </c>
      <c r="I16" s="88">
        <f>VLOOKUP(H16,C16:D1461,2,FALSE)</f>
        <v>119.3</v>
      </c>
      <c r="J16" s="55">
        <v>18945</v>
      </c>
      <c r="K16" s="89">
        <v>0.17</v>
      </c>
      <c r="L16" s="90" t="s">
        <v>91</v>
      </c>
      <c r="M16" s="91">
        <f>MIN(K15:K37)</f>
        <v>1E-3</v>
      </c>
      <c r="AJ16" s="19"/>
      <c r="AK16" s="57"/>
      <c r="AL16" s="57"/>
      <c r="AX16" s="87">
        <v>40358</v>
      </c>
      <c r="AY16" s="88">
        <v>118.3</v>
      </c>
      <c r="AZ16" s="61"/>
      <c r="BA16" s="62"/>
      <c r="BB16" s="173"/>
      <c r="BC16" s="173"/>
      <c r="BF16" s="37" t="s">
        <v>99</v>
      </c>
      <c r="BG16" s="37">
        <v>0.95973590914890894</v>
      </c>
    </row>
    <row r="17" spans="3:67" x14ac:dyDescent="0.3">
      <c r="C17" s="87">
        <v>40449</v>
      </c>
      <c r="D17" s="88">
        <v>146.4</v>
      </c>
      <c r="E17" s="12"/>
      <c r="H17" s="87">
        <v>40268</v>
      </c>
      <c r="I17" s="88">
        <f t="shared" ref="I17:I37" si="3">VLOOKUP(H17,C17:D1462,2,FALSE)</f>
        <v>113.2</v>
      </c>
      <c r="J17" s="55">
        <v>14625</v>
      </c>
      <c r="K17" s="89">
        <v>0.129</v>
      </c>
      <c r="L17" s="92"/>
      <c r="M17" s="55"/>
      <c r="AF17" s="2" t="s">
        <v>120</v>
      </c>
      <c r="AJ17" s="19"/>
      <c r="AX17" s="87">
        <v>40268</v>
      </c>
      <c r="AY17" s="88">
        <v>113.2</v>
      </c>
      <c r="AZ17" s="61">
        <f t="shared" si="1"/>
        <v>-0.59999999999999432</v>
      </c>
      <c r="BA17" s="62">
        <f t="shared" si="2"/>
        <v>-5.2724077328646368E-3</v>
      </c>
      <c r="BB17" s="173">
        <f>J17-J18</f>
        <v>2313</v>
      </c>
      <c r="BC17" s="173"/>
      <c r="BF17" s="37" t="s">
        <v>100</v>
      </c>
      <c r="BG17" s="37">
        <v>0.92109301530988275</v>
      </c>
    </row>
    <row r="18" spans="3:67" x14ac:dyDescent="0.3">
      <c r="C18" s="87">
        <v>40448</v>
      </c>
      <c r="D18" s="88">
        <v>146.1</v>
      </c>
      <c r="E18" s="12"/>
      <c r="H18" s="87">
        <v>40177</v>
      </c>
      <c r="I18" s="88">
        <f t="shared" si="3"/>
        <v>91.8</v>
      </c>
      <c r="J18" s="55">
        <v>12312</v>
      </c>
      <c r="K18" s="89">
        <v>7.8E-2</v>
      </c>
      <c r="L18" s="92"/>
      <c r="M18" s="55"/>
      <c r="AJ18" s="19" t="s">
        <v>189</v>
      </c>
      <c r="AK18" s="33" t="s">
        <v>96</v>
      </c>
      <c r="AL18" s="20" t="s">
        <v>95</v>
      </c>
      <c r="AX18" s="87">
        <v>40267</v>
      </c>
      <c r="AY18" s="88">
        <v>113.8</v>
      </c>
      <c r="AZ18" s="61"/>
      <c r="BA18" s="62"/>
      <c r="BB18" s="173"/>
      <c r="BC18" s="173"/>
      <c r="BF18" s="37" t="s">
        <v>101</v>
      </c>
      <c r="BG18" s="37">
        <v>0.87347396769083507</v>
      </c>
    </row>
    <row r="19" spans="3:67" x14ac:dyDescent="0.3">
      <c r="C19" s="87">
        <v>40445</v>
      </c>
      <c r="D19" s="88">
        <v>148.1</v>
      </c>
      <c r="E19" s="12"/>
      <c r="H19" s="87">
        <v>40086</v>
      </c>
      <c r="I19" s="88">
        <f t="shared" si="3"/>
        <v>86.5</v>
      </c>
      <c r="J19" s="55">
        <v>9009</v>
      </c>
      <c r="K19" s="89">
        <v>3.9E-2</v>
      </c>
      <c r="L19" s="92"/>
      <c r="M19" s="55"/>
      <c r="AJ19" s="19" t="s">
        <v>122</v>
      </c>
      <c r="AK19" s="57">
        <f>CORREL(I15:I29,J15:J29)</f>
        <v>0.81266003170081946</v>
      </c>
      <c r="AL19" s="57">
        <f>CORREL(I15:I29,K15:K29)</f>
        <v>0.63038576378719358</v>
      </c>
      <c r="AX19" s="87">
        <v>40177</v>
      </c>
      <c r="AY19" s="88">
        <v>91.8</v>
      </c>
      <c r="AZ19" s="61">
        <f t="shared" si="1"/>
        <v>-1.9000000000000057</v>
      </c>
      <c r="BA19" s="62">
        <f t="shared" si="2"/>
        <v>-2.0277481323372482E-2</v>
      </c>
      <c r="BB19" s="173">
        <f>J18-J19</f>
        <v>3303</v>
      </c>
      <c r="BC19" s="173"/>
      <c r="BF19" s="37" t="s">
        <v>102</v>
      </c>
      <c r="BG19" s="37">
        <v>31.182231452912902</v>
      </c>
    </row>
    <row r="20" spans="3:67" ht="14.5" thickBot="1" x14ac:dyDescent="0.35">
      <c r="C20" s="87">
        <v>40444</v>
      </c>
      <c r="D20" s="88">
        <v>144.30000000000001</v>
      </c>
      <c r="E20" s="12"/>
      <c r="H20" s="87">
        <v>39994</v>
      </c>
      <c r="I20" s="88">
        <f t="shared" si="3"/>
        <v>75.25</v>
      </c>
      <c r="J20" s="55">
        <v>6904</v>
      </c>
      <c r="K20" s="89">
        <v>1E-3</v>
      </c>
      <c r="L20" s="92"/>
      <c r="M20" s="55"/>
      <c r="AX20" s="87">
        <v>40176</v>
      </c>
      <c r="AY20" s="88">
        <v>93.7</v>
      </c>
      <c r="AZ20" s="61"/>
      <c r="BA20" s="62"/>
      <c r="BB20" s="173"/>
      <c r="BC20" s="173"/>
      <c r="BF20" s="38" t="s">
        <v>103</v>
      </c>
      <c r="BG20" s="38">
        <v>22</v>
      </c>
    </row>
    <row r="21" spans="3:67" x14ac:dyDescent="0.3">
      <c r="C21" s="87">
        <v>40443</v>
      </c>
      <c r="D21" s="88">
        <v>144.69999999999999</v>
      </c>
      <c r="E21" s="12"/>
      <c r="H21" s="87">
        <v>39903</v>
      </c>
      <c r="I21" s="88">
        <f t="shared" si="3"/>
        <v>66.25</v>
      </c>
      <c r="J21" s="55">
        <v>4783</v>
      </c>
      <c r="K21" s="89">
        <v>3.2000000000000001E-2</v>
      </c>
      <c r="L21" s="92"/>
      <c r="M21" s="55"/>
      <c r="AX21" s="87">
        <v>40086</v>
      </c>
      <c r="AY21" s="88">
        <v>86.5</v>
      </c>
      <c r="AZ21" s="61">
        <f t="shared" si="1"/>
        <v>0.5</v>
      </c>
      <c r="BA21" s="62">
        <f t="shared" si="2"/>
        <v>5.8139534883721034E-3</v>
      </c>
      <c r="BB21" s="173">
        <f>J19-J20</f>
        <v>2105</v>
      </c>
      <c r="BC21" s="173"/>
    </row>
    <row r="22" spans="3:67" ht="14.5" thickBot="1" x14ac:dyDescent="0.35">
      <c r="C22" s="87">
        <v>40442</v>
      </c>
      <c r="D22" s="88">
        <v>144.69999999999999</v>
      </c>
      <c r="E22" s="12"/>
      <c r="H22" s="87">
        <v>39812</v>
      </c>
      <c r="I22" s="88">
        <f t="shared" si="3"/>
        <v>77</v>
      </c>
      <c r="J22" s="55">
        <v>568</v>
      </c>
      <c r="K22" s="89">
        <v>9.0999999999999998E-2</v>
      </c>
      <c r="L22" s="92"/>
      <c r="M22" s="55"/>
      <c r="AX22" s="87">
        <v>40085</v>
      </c>
      <c r="AY22" s="88">
        <v>86</v>
      </c>
      <c r="AZ22" s="61"/>
      <c r="BA22" s="62"/>
      <c r="BB22" s="173"/>
      <c r="BC22" s="173"/>
      <c r="BF22" s="1" t="s">
        <v>104</v>
      </c>
    </row>
    <row r="23" spans="3:67" x14ac:dyDescent="0.3">
      <c r="C23" s="87">
        <v>40441</v>
      </c>
      <c r="D23" s="88">
        <v>144.80000000000001</v>
      </c>
      <c r="E23" s="12"/>
      <c r="H23" s="87">
        <v>39721</v>
      </c>
      <c r="I23" s="88">
        <f t="shared" si="3"/>
        <v>83</v>
      </c>
      <c r="J23" s="55">
        <v>9927</v>
      </c>
      <c r="K23" s="89">
        <v>0.13800000000000001</v>
      </c>
      <c r="L23" s="92"/>
      <c r="M23" s="55"/>
      <c r="AX23" s="87">
        <v>39994</v>
      </c>
      <c r="AY23" s="88">
        <v>75.25</v>
      </c>
      <c r="AZ23" s="61">
        <f t="shared" si="1"/>
        <v>-2.75</v>
      </c>
      <c r="BA23" s="62">
        <f t="shared" si="2"/>
        <v>-3.5256410256410242E-2</v>
      </c>
      <c r="BB23" s="173">
        <f>J20-J21</f>
        <v>2121</v>
      </c>
      <c r="BC23" s="173"/>
      <c r="BF23" s="58"/>
      <c r="BG23" s="58" t="s">
        <v>105</v>
      </c>
      <c r="BH23" s="58" t="s">
        <v>106</v>
      </c>
      <c r="BI23" s="58" t="s">
        <v>107</v>
      </c>
      <c r="BJ23" s="58" t="s">
        <v>108</v>
      </c>
      <c r="BK23" s="58" t="s">
        <v>109</v>
      </c>
    </row>
    <row r="24" spans="3:67" x14ac:dyDescent="0.3">
      <c r="C24" s="87">
        <v>40438</v>
      </c>
      <c r="D24" s="88">
        <v>141.9</v>
      </c>
      <c r="E24" s="12"/>
      <c r="H24" s="87">
        <v>39629</v>
      </c>
      <c r="I24" s="88">
        <f t="shared" si="3"/>
        <v>88.25</v>
      </c>
      <c r="J24" s="55">
        <v>15217</v>
      </c>
      <c r="K24" s="89">
        <v>0.16900000000000001</v>
      </c>
      <c r="L24" s="92"/>
      <c r="M24" s="55"/>
      <c r="AX24" s="87">
        <v>39993</v>
      </c>
      <c r="AY24" s="88">
        <v>78</v>
      </c>
      <c r="AZ24" s="61"/>
      <c r="BA24" s="62"/>
      <c r="BB24" s="173"/>
      <c r="BC24" s="173"/>
      <c r="BF24" s="37" t="s">
        <v>110</v>
      </c>
      <c r="BG24" s="37">
        <v>1</v>
      </c>
      <c r="BH24" s="37">
        <v>238353.60102395635</v>
      </c>
      <c r="BI24" s="37">
        <v>238353.60102395635</v>
      </c>
      <c r="BJ24" s="37">
        <v>245.13613588798248</v>
      </c>
      <c r="BK24" s="37">
        <v>1.0890374478792564E-12</v>
      </c>
    </row>
    <row r="25" spans="3:67" x14ac:dyDescent="0.3">
      <c r="C25" s="87">
        <v>40437</v>
      </c>
      <c r="D25" s="88">
        <v>142.30000000000001</v>
      </c>
      <c r="E25" s="12"/>
      <c r="H25" s="87">
        <v>39538</v>
      </c>
      <c r="I25" s="88">
        <f t="shared" si="3"/>
        <v>134</v>
      </c>
      <c r="J25" s="55">
        <v>18131</v>
      </c>
      <c r="K25" s="89">
        <v>0.16400000000000001</v>
      </c>
      <c r="L25" s="92"/>
      <c r="M25" s="55"/>
      <c r="AX25" s="87">
        <v>39903</v>
      </c>
      <c r="AY25" s="88">
        <v>66.25</v>
      </c>
      <c r="AZ25" s="61">
        <f t="shared" si="1"/>
        <v>2.75</v>
      </c>
      <c r="BA25" s="62">
        <f t="shared" si="2"/>
        <v>4.3307086614173151E-2</v>
      </c>
      <c r="BB25" s="173">
        <f>J21-J22</f>
        <v>4215</v>
      </c>
      <c r="BC25" s="173"/>
      <c r="BF25" s="37" t="s">
        <v>231</v>
      </c>
      <c r="BG25" s="37">
        <v>21</v>
      </c>
      <c r="BH25" s="37">
        <v>20418.962726043643</v>
      </c>
      <c r="BI25" s="37">
        <v>972.3315583830306</v>
      </c>
      <c r="BJ25" s="37"/>
      <c r="BK25" s="37"/>
    </row>
    <row r="26" spans="3:67" ht="14.5" thickBot="1" x14ac:dyDescent="0.35">
      <c r="C26" s="87">
        <v>40436</v>
      </c>
      <c r="D26" s="88">
        <v>143.80000000000001</v>
      </c>
      <c r="E26" s="12"/>
      <c r="H26" s="87">
        <v>39444</v>
      </c>
      <c r="I26" s="88">
        <f t="shared" si="3"/>
        <v>168</v>
      </c>
      <c r="J26" s="55">
        <v>23401</v>
      </c>
      <c r="K26" s="89">
        <v>0.152</v>
      </c>
      <c r="L26" s="92"/>
      <c r="M26" s="55"/>
      <c r="AX26" s="87">
        <v>39902</v>
      </c>
      <c r="AY26" s="88">
        <v>63.5</v>
      </c>
      <c r="AZ26" s="61"/>
      <c r="BA26" s="62"/>
      <c r="BB26" s="173"/>
      <c r="BC26" s="173"/>
      <c r="BF26" s="38" t="s">
        <v>111</v>
      </c>
      <c r="BG26" s="38">
        <v>22</v>
      </c>
      <c r="BH26" s="38">
        <v>258772.56375</v>
      </c>
      <c r="BI26" s="38"/>
      <c r="BJ26" s="38"/>
      <c r="BK26" s="38"/>
    </row>
    <row r="27" spans="3:67" ht="14.5" thickBot="1" x14ac:dyDescent="0.35">
      <c r="C27" s="87">
        <v>40435</v>
      </c>
      <c r="D27" s="88">
        <v>143.5</v>
      </c>
      <c r="E27" s="12"/>
      <c r="H27" s="87">
        <v>39353</v>
      </c>
      <c r="I27" s="88">
        <f t="shared" si="3"/>
        <v>165</v>
      </c>
      <c r="J27" s="55">
        <v>16830</v>
      </c>
      <c r="K27" s="89">
        <v>0.128</v>
      </c>
      <c r="L27" s="92"/>
      <c r="M27" s="55"/>
      <c r="AX27" s="87">
        <v>39812</v>
      </c>
      <c r="AY27" s="88">
        <v>77</v>
      </c>
      <c r="AZ27" s="61">
        <f t="shared" si="1"/>
        <v>2.75</v>
      </c>
      <c r="BA27" s="62">
        <f t="shared" si="2"/>
        <v>3.7037037037036979E-2</v>
      </c>
      <c r="BB27" s="173">
        <f>J22-J23</f>
        <v>-9359</v>
      </c>
      <c r="BC27" s="173"/>
    </row>
    <row r="28" spans="3:67" x14ac:dyDescent="0.3">
      <c r="C28" s="87">
        <v>40434</v>
      </c>
      <c r="D28" s="88">
        <v>142.5</v>
      </c>
      <c r="E28" s="12"/>
      <c r="H28" s="87">
        <v>39262</v>
      </c>
      <c r="I28" s="88">
        <f t="shared" si="3"/>
        <v>173.5</v>
      </c>
      <c r="J28" s="55">
        <v>20329</v>
      </c>
      <c r="K28" s="89">
        <v>0.13600000000000001</v>
      </c>
      <c r="L28" s="92"/>
      <c r="M28" s="55"/>
      <c r="AX28" s="87">
        <v>39811</v>
      </c>
      <c r="AY28" s="88">
        <v>74.25</v>
      </c>
      <c r="AZ28" s="61"/>
      <c r="BA28" s="62"/>
      <c r="BB28" s="173"/>
      <c r="BC28" s="173"/>
      <c r="BF28" s="58"/>
      <c r="BG28" s="58" t="s">
        <v>112</v>
      </c>
      <c r="BH28" s="58" t="s">
        <v>102</v>
      </c>
      <c r="BI28" s="58" t="s">
        <v>113</v>
      </c>
      <c r="BJ28" s="58" t="s">
        <v>114</v>
      </c>
      <c r="BK28" s="58" t="s">
        <v>115</v>
      </c>
      <c r="BL28" s="58" t="s">
        <v>116</v>
      </c>
      <c r="BM28" s="58" t="s">
        <v>117</v>
      </c>
      <c r="BN28" s="58" t="s">
        <v>118</v>
      </c>
      <c r="BO28" s="78"/>
    </row>
    <row r="29" spans="3:67" x14ac:dyDescent="0.3">
      <c r="C29" s="87">
        <v>40431</v>
      </c>
      <c r="D29" s="88">
        <v>140</v>
      </c>
      <c r="E29" s="12"/>
      <c r="H29" s="87">
        <v>39171</v>
      </c>
      <c r="I29" s="88">
        <f t="shared" si="3"/>
        <v>140</v>
      </c>
      <c r="J29" s="55">
        <v>25379</v>
      </c>
      <c r="K29" s="89">
        <v>0.159</v>
      </c>
      <c r="L29" s="92"/>
      <c r="M29" s="55"/>
      <c r="AX29" s="87">
        <v>39721</v>
      </c>
      <c r="AY29" s="88">
        <v>83</v>
      </c>
      <c r="AZ29" s="61">
        <f t="shared" si="1"/>
        <v>-3.5</v>
      </c>
      <c r="BA29" s="62">
        <f t="shared" si="2"/>
        <v>-4.0462427745664775E-2</v>
      </c>
      <c r="BB29" s="173">
        <f>J23-J24</f>
        <v>-5290</v>
      </c>
      <c r="BC29" s="173"/>
      <c r="BF29" s="37" t="s">
        <v>119</v>
      </c>
      <c r="BG29" s="37">
        <v>0</v>
      </c>
      <c r="BH29" s="37" t="e">
        <v>#N/A</v>
      </c>
      <c r="BI29" s="37" t="e">
        <v>#N/A</v>
      </c>
      <c r="BJ29" s="37" t="e">
        <v>#N/A</v>
      </c>
      <c r="BK29" s="37" t="e">
        <v>#N/A</v>
      </c>
      <c r="BL29" s="37" t="e">
        <v>#N/A</v>
      </c>
      <c r="BM29" s="37" t="e">
        <v>#N/A</v>
      </c>
      <c r="BN29" s="37" t="e">
        <v>#N/A</v>
      </c>
      <c r="BO29" s="37"/>
    </row>
    <row r="30" spans="3:67" ht="14.5" thickBot="1" x14ac:dyDescent="0.35">
      <c r="C30" s="87">
        <v>40430</v>
      </c>
      <c r="D30" s="88">
        <v>139.80000000000001</v>
      </c>
      <c r="E30" s="12"/>
      <c r="H30" s="87">
        <v>39080</v>
      </c>
      <c r="I30" s="88">
        <f t="shared" si="3"/>
        <v>122.625</v>
      </c>
      <c r="J30" s="55">
        <v>23204</v>
      </c>
      <c r="K30" s="89">
        <v>0.13600000000000001</v>
      </c>
      <c r="L30" s="92"/>
      <c r="M30" s="55"/>
      <c r="AX30" s="87">
        <v>39720</v>
      </c>
      <c r="AY30" s="88">
        <v>86.5</v>
      </c>
      <c r="AZ30" s="61"/>
      <c r="BA30" s="62"/>
      <c r="BB30" s="173"/>
      <c r="BC30" s="173"/>
      <c r="BF30" s="38">
        <v>14061</v>
      </c>
      <c r="BG30" s="38">
        <v>6.6041108615232137E-3</v>
      </c>
      <c r="BH30" s="38">
        <v>4.2180399337910461E-4</v>
      </c>
      <c r="BI30" s="38">
        <v>15.656823939994421</v>
      </c>
      <c r="BJ30" s="38">
        <v>4.6948148444499772E-13</v>
      </c>
      <c r="BK30" s="38">
        <v>5.7269214371306054E-3</v>
      </c>
      <c r="BL30" s="38">
        <v>7.481300285915822E-3</v>
      </c>
      <c r="BM30" s="38">
        <v>5.7269214371306054E-3</v>
      </c>
      <c r="BN30" s="38">
        <v>7.481300285915822E-3</v>
      </c>
      <c r="BO30" s="37"/>
    </row>
    <row r="31" spans="3:67" x14ac:dyDescent="0.3">
      <c r="C31" s="87">
        <v>40429</v>
      </c>
      <c r="D31" s="88">
        <v>137.80000000000001</v>
      </c>
      <c r="E31" s="12"/>
      <c r="H31" s="87">
        <v>38989</v>
      </c>
      <c r="I31" s="88">
        <f t="shared" si="3"/>
        <v>113.75</v>
      </c>
      <c r="J31" s="55">
        <v>12202</v>
      </c>
      <c r="K31" s="89">
        <v>0.122</v>
      </c>
      <c r="L31" s="92"/>
      <c r="M31" s="55"/>
      <c r="AO31" s="2" t="s">
        <v>126</v>
      </c>
      <c r="AX31" s="87">
        <v>39629</v>
      </c>
      <c r="AY31" s="88">
        <v>88.25</v>
      </c>
      <c r="AZ31" s="61">
        <f t="shared" si="1"/>
        <v>-5.75</v>
      </c>
      <c r="BA31" s="62">
        <f t="shared" si="2"/>
        <v>-6.1170212765957466E-2</v>
      </c>
      <c r="BB31" s="173">
        <f>J24-J25</f>
        <v>-2914</v>
      </c>
      <c r="BC31" s="173"/>
    </row>
    <row r="32" spans="3:67" x14ac:dyDescent="0.3">
      <c r="C32" s="87">
        <v>40428</v>
      </c>
      <c r="D32" s="88">
        <v>137.5</v>
      </c>
      <c r="E32" s="12"/>
      <c r="H32" s="87">
        <v>38898</v>
      </c>
      <c r="I32" s="88">
        <f t="shared" si="3"/>
        <v>80.875</v>
      </c>
      <c r="J32" s="55">
        <v>15489</v>
      </c>
      <c r="K32" s="89">
        <v>0.113</v>
      </c>
      <c r="L32" s="92"/>
      <c r="M32" s="55"/>
      <c r="AX32" s="87">
        <v>39626</v>
      </c>
      <c r="AY32" s="88">
        <v>94</v>
      </c>
      <c r="AZ32" s="61"/>
      <c r="BA32" s="62"/>
      <c r="BB32" s="173"/>
      <c r="BC32" s="173"/>
    </row>
    <row r="33" spans="3:63" x14ac:dyDescent="0.3">
      <c r="C33" s="87">
        <v>40427</v>
      </c>
      <c r="D33" s="88">
        <v>138</v>
      </c>
      <c r="E33" s="12"/>
      <c r="H33" s="87">
        <v>38807</v>
      </c>
      <c r="I33" s="88">
        <f t="shared" si="3"/>
        <v>83.375</v>
      </c>
      <c r="J33" s="55">
        <v>17514</v>
      </c>
      <c r="K33" s="89">
        <v>0.123</v>
      </c>
      <c r="L33" s="92"/>
      <c r="M33" s="55"/>
      <c r="AX33" s="87">
        <v>39538</v>
      </c>
      <c r="AY33" s="88">
        <v>134</v>
      </c>
      <c r="AZ33" s="61">
        <f t="shared" si="1"/>
        <v>-2</v>
      </c>
      <c r="BA33" s="62">
        <f t="shared" si="2"/>
        <v>-1.4705882352941124E-2</v>
      </c>
      <c r="BB33" s="173">
        <f>J25-J26</f>
        <v>-5270</v>
      </c>
      <c r="BC33" s="173"/>
    </row>
    <row r="34" spans="3:63" x14ac:dyDescent="0.3">
      <c r="C34" s="87">
        <v>40424</v>
      </c>
      <c r="D34" s="88">
        <v>138</v>
      </c>
      <c r="E34" s="12"/>
      <c r="H34" s="87">
        <v>38716</v>
      </c>
      <c r="I34" s="88">
        <f t="shared" si="3"/>
        <v>71.375</v>
      </c>
      <c r="J34" s="55">
        <v>16342</v>
      </c>
      <c r="K34" s="89">
        <v>0.11799999999999999</v>
      </c>
      <c r="L34" s="92"/>
      <c r="M34" s="55"/>
      <c r="AX34" s="87">
        <v>39535</v>
      </c>
      <c r="AY34" s="88">
        <v>136</v>
      </c>
      <c r="AZ34" s="61"/>
      <c r="BA34" s="62"/>
      <c r="BB34" s="173"/>
      <c r="BC34" s="173"/>
      <c r="BF34" s="1" t="s">
        <v>188</v>
      </c>
    </row>
    <row r="35" spans="3:63" x14ac:dyDescent="0.3">
      <c r="C35" s="87">
        <v>40423</v>
      </c>
      <c r="D35" s="88">
        <v>138.30000000000001</v>
      </c>
      <c r="E35" s="12"/>
      <c r="H35" s="87">
        <v>38625</v>
      </c>
      <c r="I35" s="88">
        <f t="shared" si="3"/>
        <v>70</v>
      </c>
      <c r="J35" s="55">
        <v>12466</v>
      </c>
      <c r="K35" s="89">
        <v>8.3000000000000004E-2</v>
      </c>
      <c r="L35" s="92"/>
      <c r="M35" s="55"/>
      <c r="AX35" s="87">
        <v>39444</v>
      </c>
      <c r="AY35" s="88">
        <v>168</v>
      </c>
      <c r="AZ35" s="61">
        <f t="shared" si="1"/>
        <v>1</v>
      </c>
      <c r="BA35" s="62">
        <f t="shared" si="2"/>
        <v>5.9880239520957446E-3</v>
      </c>
      <c r="BB35" s="173">
        <f>J26-J27</f>
        <v>6571</v>
      </c>
      <c r="BC35" s="173"/>
      <c r="BF35" s="1" t="s">
        <v>92</v>
      </c>
    </row>
    <row r="36" spans="3:63" ht="14.5" thickBot="1" x14ac:dyDescent="0.35">
      <c r="C36" s="87">
        <v>40422</v>
      </c>
      <c r="D36" s="88">
        <v>138.30000000000001</v>
      </c>
      <c r="E36" s="12"/>
      <c r="H36" s="87">
        <v>38533</v>
      </c>
      <c r="I36" s="88">
        <f t="shared" si="3"/>
        <v>71.375</v>
      </c>
      <c r="J36" s="55">
        <v>14393</v>
      </c>
      <c r="K36" s="89">
        <v>0.11</v>
      </c>
      <c r="L36" s="92"/>
      <c r="M36" s="55"/>
      <c r="AX36" s="87">
        <v>39443</v>
      </c>
      <c r="AY36" s="88">
        <v>167</v>
      </c>
      <c r="AZ36" s="61"/>
      <c r="BA36" s="62"/>
      <c r="BB36" s="173"/>
      <c r="BC36" s="173"/>
    </row>
    <row r="37" spans="3:63" x14ac:dyDescent="0.3">
      <c r="C37" s="87">
        <v>40421</v>
      </c>
      <c r="D37" s="88">
        <v>135.1</v>
      </c>
      <c r="E37" s="12"/>
      <c r="H37" s="87">
        <v>38442</v>
      </c>
      <c r="I37" s="88">
        <f t="shared" si="3"/>
        <v>74.125</v>
      </c>
      <c r="J37" s="55">
        <v>13341</v>
      </c>
      <c r="K37" s="89">
        <v>0.121</v>
      </c>
      <c r="L37" s="92"/>
      <c r="M37" s="55"/>
      <c r="AX37" s="87">
        <v>39353</v>
      </c>
      <c r="AY37" s="88">
        <v>165</v>
      </c>
      <c r="AZ37" s="61">
        <f t="shared" si="1"/>
        <v>-1</v>
      </c>
      <c r="BA37" s="62">
        <f t="shared" si="2"/>
        <v>-6.0240963855421326E-3</v>
      </c>
      <c r="BB37" s="173">
        <f>J27-J28</f>
        <v>-3499</v>
      </c>
      <c r="BC37" s="173"/>
      <c r="BF37" s="56" t="s">
        <v>98</v>
      </c>
      <c r="BG37" s="56"/>
    </row>
    <row r="38" spans="3:63" x14ac:dyDescent="0.3">
      <c r="C38" s="87">
        <v>40420</v>
      </c>
      <c r="D38" s="88">
        <v>132.80000000000001</v>
      </c>
      <c r="E38" s="12"/>
      <c r="F38" s="12"/>
      <c r="H38" s="59"/>
      <c r="I38" s="60"/>
      <c r="J38" s="12"/>
      <c r="K38" s="12"/>
      <c r="L38" s="12"/>
      <c r="M38" s="12"/>
      <c r="AX38" s="87">
        <v>39352</v>
      </c>
      <c r="AY38" s="88">
        <v>166</v>
      </c>
      <c r="AZ38" s="61"/>
      <c r="BA38" s="62"/>
      <c r="BB38" s="173"/>
      <c r="BC38" s="173"/>
      <c r="BF38" s="37" t="s">
        <v>99</v>
      </c>
      <c r="BG38" s="37">
        <v>0.96681941209342415</v>
      </c>
    </row>
    <row r="39" spans="3:63" x14ac:dyDescent="0.3">
      <c r="C39" s="87">
        <v>40417</v>
      </c>
      <c r="D39" s="88">
        <v>133.30000000000001</v>
      </c>
      <c r="E39" s="12"/>
      <c r="F39" s="12"/>
      <c r="AX39" s="87">
        <v>39262</v>
      </c>
      <c r="AY39" s="88">
        <v>173.5</v>
      </c>
      <c r="AZ39" s="61">
        <f t="shared" si="1"/>
        <v>-3</v>
      </c>
      <c r="BA39" s="62">
        <f t="shared" si="2"/>
        <v>-1.6997167138810165E-2</v>
      </c>
      <c r="BB39" s="173">
        <f>J28-J29</f>
        <v>-5050</v>
      </c>
      <c r="BC39" s="173"/>
      <c r="BF39" s="37" t="s">
        <v>100</v>
      </c>
      <c r="BG39" s="37">
        <v>0.93473977560067423</v>
      </c>
    </row>
    <row r="40" spans="3:63" x14ac:dyDescent="0.3">
      <c r="C40" s="87">
        <v>40416</v>
      </c>
      <c r="D40" s="88">
        <v>129.5</v>
      </c>
      <c r="E40" s="12"/>
      <c r="F40" s="12"/>
      <c r="AX40" s="87">
        <v>39261</v>
      </c>
      <c r="AY40" s="88">
        <v>176.5</v>
      </c>
      <c r="AZ40" s="61"/>
      <c r="BA40" s="62"/>
      <c r="BB40" s="173"/>
      <c r="BC40" s="173"/>
      <c r="BF40" s="37" t="s">
        <v>101</v>
      </c>
      <c r="BG40" s="37">
        <v>0.85781669867759724</v>
      </c>
    </row>
    <row r="41" spans="3:63" x14ac:dyDescent="0.3">
      <c r="C41" s="87">
        <v>40415</v>
      </c>
      <c r="D41" s="88">
        <v>126.2</v>
      </c>
      <c r="E41" s="12"/>
      <c r="F41" s="12"/>
      <c r="AX41" s="87">
        <v>39171</v>
      </c>
      <c r="AY41" s="88">
        <v>140</v>
      </c>
      <c r="AZ41" s="61">
        <f t="shared" si="1"/>
        <v>2.5</v>
      </c>
      <c r="BA41" s="62">
        <f t="shared" si="2"/>
        <v>1.8181818181818077E-2</v>
      </c>
      <c r="BB41" s="173">
        <f>J29-J30</f>
        <v>2175</v>
      </c>
      <c r="BC41" s="173"/>
      <c r="BF41" s="37" t="s">
        <v>102</v>
      </c>
      <c r="BG41" s="37">
        <v>31.425206544263506</v>
      </c>
    </row>
    <row r="42" spans="3:63" ht="14.5" thickBot="1" x14ac:dyDescent="0.35">
      <c r="C42" s="87">
        <v>40414</v>
      </c>
      <c r="D42" s="88">
        <v>125.8</v>
      </c>
      <c r="E42" s="12"/>
      <c r="F42" s="12"/>
      <c r="AX42" s="87">
        <v>39170</v>
      </c>
      <c r="AY42" s="88">
        <v>137.5</v>
      </c>
      <c r="AZ42" s="61"/>
      <c r="BA42" s="62"/>
      <c r="BB42" s="173"/>
      <c r="BC42" s="173"/>
      <c r="BF42" s="38" t="s">
        <v>103</v>
      </c>
      <c r="BG42" s="38">
        <v>14</v>
      </c>
    </row>
    <row r="43" spans="3:63" x14ac:dyDescent="0.3">
      <c r="C43" s="87">
        <v>40413</v>
      </c>
      <c r="D43" s="88">
        <v>128</v>
      </c>
      <c r="E43" s="12"/>
      <c r="F43" s="12"/>
      <c r="AG43" s="19"/>
      <c r="AH43" s="57"/>
      <c r="AI43" s="57"/>
      <c r="AJ43" s="57"/>
      <c r="AX43" s="87">
        <v>39080</v>
      </c>
      <c r="AY43" s="88">
        <v>122.625</v>
      </c>
      <c r="AZ43" s="61">
        <f t="shared" si="1"/>
        <v>-1.375</v>
      </c>
      <c r="BA43" s="62">
        <f t="shared" si="2"/>
        <v>-1.1088709677419373E-2</v>
      </c>
      <c r="BB43" s="173">
        <f>J30-J31</f>
        <v>11002</v>
      </c>
      <c r="BC43" s="173"/>
    </row>
    <row r="44" spans="3:63" ht="14.5" thickBot="1" x14ac:dyDescent="0.35">
      <c r="C44" s="87">
        <v>40410</v>
      </c>
      <c r="D44" s="88">
        <v>129</v>
      </c>
      <c r="E44" s="12"/>
      <c r="F44" s="12"/>
      <c r="AX44" s="87">
        <v>39079</v>
      </c>
      <c r="AY44" s="88">
        <v>124</v>
      </c>
      <c r="AZ44" s="61"/>
      <c r="BA44" s="62"/>
      <c r="BB44" s="173"/>
      <c r="BC44" s="173"/>
      <c r="BF44" s="1" t="s">
        <v>104</v>
      </c>
    </row>
    <row r="45" spans="3:63" x14ac:dyDescent="0.3">
      <c r="C45" s="87">
        <v>40409</v>
      </c>
      <c r="D45" s="88">
        <v>131.80000000000001</v>
      </c>
      <c r="E45" s="12"/>
      <c r="F45" s="12"/>
      <c r="AC45" s="2"/>
      <c r="AX45" s="87">
        <v>38989</v>
      </c>
      <c r="AY45" s="88">
        <v>113.75</v>
      </c>
      <c r="AZ45" s="61">
        <f t="shared" si="1"/>
        <v>-0.75</v>
      </c>
      <c r="BA45" s="62">
        <f t="shared" si="2"/>
        <v>-6.5502183406113135E-3</v>
      </c>
      <c r="BB45" s="173">
        <f>J31-J32</f>
        <v>-3287</v>
      </c>
      <c r="BC45" s="173"/>
      <c r="BF45" s="58"/>
      <c r="BG45" s="58" t="s">
        <v>105</v>
      </c>
      <c r="BH45" s="58" t="s">
        <v>106</v>
      </c>
      <c r="BI45" s="58" t="s">
        <v>107</v>
      </c>
      <c r="BJ45" s="58" t="s">
        <v>108</v>
      </c>
      <c r="BK45" s="58" t="s">
        <v>109</v>
      </c>
    </row>
    <row r="46" spans="3:63" x14ac:dyDescent="0.3">
      <c r="C46" s="87">
        <v>40408</v>
      </c>
      <c r="D46" s="88">
        <v>133.69999999999999</v>
      </c>
      <c r="E46" s="12"/>
      <c r="F46" s="12"/>
      <c r="AX46" s="87">
        <v>38988</v>
      </c>
      <c r="AY46" s="88">
        <v>114.5</v>
      </c>
      <c r="AZ46" s="61"/>
      <c r="BA46" s="62"/>
      <c r="BB46" s="173"/>
      <c r="BC46" s="173"/>
      <c r="BF46" s="37" t="s">
        <v>110</v>
      </c>
      <c r="BG46" s="37">
        <v>1</v>
      </c>
      <c r="BH46" s="37">
        <v>183883.0906174549</v>
      </c>
      <c r="BI46" s="37">
        <v>183883.0906174549</v>
      </c>
      <c r="BJ46" s="37">
        <v>186.20250228459727</v>
      </c>
      <c r="BK46" s="37">
        <v>1.1411074963202539E-8</v>
      </c>
    </row>
    <row r="47" spans="3:63" x14ac:dyDescent="0.3">
      <c r="C47" s="87">
        <v>40407</v>
      </c>
      <c r="D47" s="88">
        <v>132.5</v>
      </c>
      <c r="E47" s="12"/>
      <c r="F47" s="12"/>
      <c r="AG47" s="19"/>
      <c r="AI47" s="63"/>
      <c r="AX47" s="87">
        <v>38898</v>
      </c>
      <c r="AY47" s="88">
        <v>80.875</v>
      </c>
      <c r="AZ47" s="61">
        <f t="shared" si="1"/>
        <v>3.625</v>
      </c>
      <c r="BA47" s="62">
        <f t="shared" si="2"/>
        <v>4.6925566343042124E-2</v>
      </c>
      <c r="BB47" s="173">
        <f>J32-J33</f>
        <v>-2025</v>
      </c>
      <c r="BC47" s="173"/>
      <c r="BF47" s="37" t="s">
        <v>231</v>
      </c>
      <c r="BG47" s="37">
        <v>13</v>
      </c>
      <c r="BH47" s="37">
        <v>12838.066882545085</v>
      </c>
      <c r="BI47" s="37">
        <v>987.54360634962188</v>
      </c>
      <c r="BJ47" s="37"/>
      <c r="BK47" s="37"/>
    </row>
    <row r="48" spans="3:63" ht="14.5" thickBot="1" x14ac:dyDescent="0.35">
      <c r="C48" s="87">
        <v>40406</v>
      </c>
      <c r="D48" s="88">
        <v>130.5</v>
      </c>
      <c r="E48" s="12"/>
      <c r="F48" s="12"/>
      <c r="AG48" s="19"/>
      <c r="AI48" s="63"/>
      <c r="AX48" s="87">
        <v>38897</v>
      </c>
      <c r="AY48" s="88">
        <v>77.25</v>
      </c>
      <c r="AZ48" s="61"/>
      <c r="BA48" s="62"/>
      <c r="BB48" s="173"/>
      <c r="BC48" s="173"/>
      <c r="BF48" s="38" t="s">
        <v>111</v>
      </c>
      <c r="BG48" s="38">
        <v>14</v>
      </c>
      <c r="BH48" s="38">
        <v>196721.15749999997</v>
      </c>
      <c r="BI48" s="38"/>
      <c r="BJ48" s="38"/>
      <c r="BK48" s="38"/>
    </row>
    <row r="49" spans="3:68" ht="14.5" thickBot="1" x14ac:dyDescent="0.35">
      <c r="C49" s="87">
        <v>40403</v>
      </c>
      <c r="D49" s="88">
        <v>128.19999999999999</v>
      </c>
      <c r="E49" s="12"/>
      <c r="F49" s="12"/>
      <c r="AX49" s="87">
        <v>38807</v>
      </c>
      <c r="AY49" s="88">
        <v>83.375</v>
      </c>
      <c r="AZ49" s="61">
        <f t="shared" si="1"/>
        <v>0.75</v>
      </c>
      <c r="BA49" s="62">
        <f t="shared" si="2"/>
        <v>9.0771558245084094E-3</v>
      </c>
      <c r="BB49" s="173">
        <f>J33-J34</f>
        <v>1172</v>
      </c>
      <c r="BC49" s="173"/>
    </row>
    <row r="50" spans="3:68" x14ac:dyDescent="0.3">
      <c r="C50" s="87">
        <v>40402</v>
      </c>
      <c r="D50" s="88">
        <v>127.5</v>
      </c>
      <c r="E50" s="12"/>
      <c r="F50" s="12"/>
      <c r="AX50" s="87">
        <v>38806</v>
      </c>
      <c r="AY50" s="88">
        <v>82.625</v>
      </c>
      <c r="AZ50" s="61"/>
      <c r="BA50" s="62"/>
      <c r="BB50" s="173"/>
      <c r="BC50" s="173"/>
      <c r="BF50" s="58"/>
      <c r="BG50" s="58" t="s">
        <v>112</v>
      </c>
      <c r="BH50" s="58" t="s">
        <v>102</v>
      </c>
      <c r="BI50" s="58" t="s">
        <v>113</v>
      </c>
      <c r="BJ50" s="58" t="s">
        <v>114</v>
      </c>
      <c r="BK50" s="58" t="s">
        <v>115</v>
      </c>
      <c r="BL50" s="58" t="s">
        <v>116</v>
      </c>
      <c r="BM50" s="58" t="s">
        <v>117</v>
      </c>
      <c r="BN50" s="58" t="s">
        <v>118</v>
      </c>
      <c r="BO50" s="78"/>
    </row>
    <row r="51" spans="3:68" x14ac:dyDescent="0.3">
      <c r="C51" s="87">
        <v>40401</v>
      </c>
      <c r="D51" s="88">
        <v>129.4</v>
      </c>
      <c r="E51" s="12"/>
      <c r="F51" s="12"/>
      <c r="AX51" s="87">
        <v>38716</v>
      </c>
      <c r="AY51" s="88">
        <v>71.375</v>
      </c>
      <c r="AZ51" s="61">
        <f t="shared" si="1"/>
        <v>0</v>
      </c>
      <c r="BA51" s="62">
        <f t="shared" si="2"/>
        <v>0</v>
      </c>
      <c r="BB51" s="173">
        <f>J34-J35</f>
        <v>3876</v>
      </c>
      <c r="BC51" s="173"/>
      <c r="BF51" s="37" t="s">
        <v>119</v>
      </c>
      <c r="BG51" s="37">
        <v>0</v>
      </c>
      <c r="BH51" s="37" t="e">
        <v>#N/A</v>
      </c>
      <c r="BI51" s="37" t="e">
        <v>#N/A</v>
      </c>
      <c r="BJ51" s="37" t="e">
        <v>#N/A</v>
      </c>
      <c r="BK51" s="37" t="e">
        <v>#N/A</v>
      </c>
      <c r="BL51" s="37" t="e">
        <v>#N/A</v>
      </c>
      <c r="BM51" s="37" t="e">
        <v>#N/A</v>
      </c>
      <c r="BN51" s="37" t="e">
        <v>#N/A</v>
      </c>
      <c r="BO51" s="37"/>
    </row>
    <row r="52" spans="3:68" ht="14.5" thickBot="1" x14ac:dyDescent="0.35">
      <c r="C52" s="87">
        <v>40400</v>
      </c>
      <c r="D52" s="88">
        <v>134</v>
      </c>
      <c r="E52" s="12"/>
      <c r="F52" s="12"/>
      <c r="AX52" s="87">
        <v>38715</v>
      </c>
      <c r="AY52" s="88">
        <v>71.375</v>
      </c>
      <c r="AZ52" s="61"/>
      <c r="BA52" s="62"/>
      <c r="BB52" s="173"/>
      <c r="BC52" s="173"/>
      <c r="BF52" s="38">
        <v>14061</v>
      </c>
      <c r="BG52" s="38">
        <v>7.3288812848621406E-3</v>
      </c>
      <c r="BH52" s="38">
        <v>5.3708735851258898E-4</v>
      </c>
      <c r="BI52" s="38">
        <v>13.645603771346922</v>
      </c>
      <c r="BJ52" s="38">
        <v>4.4105576440584438E-9</v>
      </c>
      <c r="BK52" s="38">
        <v>6.1685745897491484E-3</v>
      </c>
      <c r="BL52" s="38">
        <v>8.4891879799751328E-3</v>
      </c>
      <c r="BM52" s="38">
        <v>6.1685745897491484E-3</v>
      </c>
      <c r="BN52" s="38">
        <v>8.4891879799751328E-3</v>
      </c>
      <c r="BO52" s="37"/>
    </row>
    <row r="53" spans="3:68" x14ac:dyDescent="0.3">
      <c r="C53" s="87">
        <v>40399</v>
      </c>
      <c r="D53" s="88">
        <v>135</v>
      </c>
      <c r="E53" s="12"/>
      <c r="F53" s="12"/>
      <c r="AX53" s="87">
        <v>38625</v>
      </c>
      <c r="AY53" s="88">
        <v>70</v>
      </c>
      <c r="AZ53" s="61">
        <f t="shared" si="1"/>
        <v>0.375</v>
      </c>
      <c r="BA53" s="62">
        <f t="shared" si="2"/>
        <v>5.3859964093356805E-3</v>
      </c>
      <c r="BB53" s="173">
        <f>J35-J36</f>
        <v>-1927</v>
      </c>
      <c r="BC53" s="173"/>
    </row>
    <row r="54" spans="3:68" x14ac:dyDescent="0.3">
      <c r="C54" s="87">
        <v>40396</v>
      </c>
      <c r="D54" s="88">
        <v>134</v>
      </c>
      <c r="E54" s="12"/>
      <c r="F54" s="12"/>
      <c r="AX54" s="87">
        <v>38624</v>
      </c>
      <c r="AY54" s="88">
        <v>69.625</v>
      </c>
      <c r="AZ54" s="61"/>
      <c r="BA54" s="62"/>
      <c r="BB54" s="173"/>
      <c r="BC54" s="173"/>
    </row>
    <row r="55" spans="3:68" x14ac:dyDescent="0.3">
      <c r="C55" s="87">
        <v>40395</v>
      </c>
      <c r="D55" s="88">
        <v>135</v>
      </c>
      <c r="E55" s="12"/>
      <c r="F55" s="12"/>
      <c r="AX55" s="87">
        <v>38533</v>
      </c>
      <c r="AY55" s="88">
        <v>71.375</v>
      </c>
      <c r="AZ55" s="61">
        <f t="shared" si="1"/>
        <v>0.375</v>
      </c>
      <c r="BA55" s="62">
        <f t="shared" si="2"/>
        <v>5.2816901408450079E-3</v>
      </c>
      <c r="BB55" s="173">
        <f>J36-J37</f>
        <v>1052</v>
      </c>
      <c r="BC55" s="173"/>
      <c r="BE55" s="33"/>
      <c r="BF55" s="2" t="s">
        <v>127</v>
      </c>
      <c r="BG55" s="1" t="s">
        <v>86</v>
      </c>
    </row>
    <row r="56" spans="3:68" x14ac:dyDescent="0.3">
      <c r="C56" s="87">
        <v>40394</v>
      </c>
      <c r="D56" s="88">
        <v>134.19999999999999</v>
      </c>
      <c r="E56" s="12"/>
      <c r="F56" s="12"/>
      <c r="AX56" s="87">
        <v>38532</v>
      </c>
      <c r="AY56" s="88">
        <v>71</v>
      </c>
      <c r="AZ56" s="61"/>
      <c r="BA56" s="62"/>
      <c r="BB56" s="173"/>
      <c r="BC56" s="173"/>
      <c r="BF56" s="1" t="s">
        <v>88</v>
      </c>
    </row>
    <row r="57" spans="3:68" x14ac:dyDescent="0.3">
      <c r="C57" s="87">
        <v>40393</v>
      </c>
      <c r="D57" s="88">
        <v>135.30000000000001</v>
      </c>
      <c r="E57" s="12"/>
      <c r="F57" s="12"/>
      <c r="AX57" s="87">
        <v>38442</v>
      </c>
      <c r="AY57" s="88">
        <v>74.125</v>
      </c>
      <c r="AZ57" s="61">
        <f t="shared" si="1"/>
        <v>0.125</v>
      </c>
      <c r="BA57" s="62">
        <f t="shared" si="2"/>
        <v>1.6891891891892552E-3</v>
      </c>
      <c r="BB57" s="173"/>
      <c r="BC57" s="173"/>
      <c r="BF57" s="19" t="s">
        <v>128</v>
      </c>
      <c r="BG57" s="33">
        <f t="array" ref="BG57:BH61">LINEST(I15:I37,J15:J37,,1)</f>
        <v>3.8013310487262455E-3</v>
      </c>
      <c r="BH57" s="33">
        <v>49.582174066373113</v>
      </c>
      <c r="BI57" s="1" t="s">
        <v>129</v>
      </c>
    </row>
    <row r="58" spans="3:68" x14ac:dyDescent="0.3">
      <c r="C58" s="87">
        <v>40392</v>
      </c>
      <c r="D58" s="88">
        <v>135.19999999999999</v>
      </c>
      <c r="E58" s="12"/>
      <c r="F58" s="12"/>
      <c r="AX58" s="87">
        <v>38441</v>
      </c>
      <c r="AY58" s="88">
        <v>74</v>
      </c>
      <c r="AZ58" s="61"/>
      <c r="BA58" s="62"/>
      <c r="BB58" s="173"/>
      <c r="BC58" s="173"/>
      <c r="BF58" s="19" t="s">
        <v>130</v>
      </c>
      <c r="BG58" s="33">
        <v>9.7751777434294633E-4</v>
      </c>
      <c r="BH58" s="33">
        <v>15.338198096194308</v>
      </c>
      <c r="BI58" s="1" t="s">
        <v>131</v>
      </c>
    </row>
    <row r="59" spans="3:68" x14ac:dyDescent="0.3">
      <c r="C59" s="87">
        <v>40389</v>
      </c>
      <c r="D59" s="88">
        <v>132</v>
      </c>
      <c r="E59" s="12"/>
      <c r="F59" s="12"/>
      <c r="BF59" s="19" t="s">
        <v>132</v>
      </c>
      <c r="BG59" s="33">
        <v>0.41864402963676317</v>
      </c>
      <c r="BH59" s="33">
        <v>27.170020101137727</v>
      </c>
      <c r="BI59" s="1" t="s">
        <v>133</v>
      </c>
    </row>
    <row r="60" spans="3:68" x14ac:dyDescent="0.3">
      <c r="C60" s="87">
        <v>40388</v>
      </c>
      <c r="D60" s="88">
        <v>132.30000000000001</v>
      </c>
      <c r="E60" s="12"/>
      <c r="F60" s="12"/>
      <c r="BF60" s="19" t="s">
        <v>134</v>
      </c>
      <c r="BG60" s="33">
        <v>15.122446608536585</v>
      </c>
      <c r="BH60" s="33">
        <v>21</v>
      </c>
      <c r="BI60" s="1" t="s">
        <v>135</v>
      </c>
    </row>
    <row r="61" spans="3:68" x14ac:dyDescent="0.3">
      <c r="C61" s="87">
        <v>40387</v>
      </c>
      <c r="D61" s="88">
        <v>133</v>
      </c>
      <c r="E61" s="12"/>
      <c r="F61" s="12"/>
      <c r="BF61" s="19" t="s">
        <v>136</v>
      </c>
      <c r="BG61" s="33">
        <v>11163.541194387912</v>
      </c>
      <c r="BH61" s="33">
        <v>15502.409838220789</v>
      </c>
      <c r="BI61" s="1" t="s">
        <v>137</v>
      </c>
    </row>
    <row r="62" spans="3:68" x14ac:dyDescent="0.3">
      <c r="C62" s="87">
        <v>40386</v>
      </c>
      <c r="D62" s="88">
        <v>133.80000000000001</v>
      </c>
      <c r="E62" s="12"/>
      <c r="F62" s="12"/>
      <c r="BG62" s="33"/>
      <c r="BH62" s="33"/>
    </row>
    <row r="63" spans="3:68" x14ac:dyDescent="0.3">
      <c r="C63" s="87">
        <v>40385</v>
      </c>
      <c r="D63" s="88">
        <v>135.30000000000001</v>
      </c>
      <c r="E63" s="12"/>
      <c r="F63" s="12"/>
      <c r="AW63" s="33"/>
      <c r="AX63" s="2"/>
      <c r="AY63" s="2"/>
      <c r="AZ63" s="2"/>
      <c r="BA63" s="2"/>
      <c r="BB63" s="2"/>
      <c r="BC63" s="2"/>
      <c r="BF63" s="1" t="s">
        <v>188</v>
      </c>
      <c r="BG63" s="33"/>
      <c r="BH63" s="33"/>
    </row>
    <row r="64" spans="3:68" x14ac:dyDescent="0.3">
      <c r="C64" s="87">
        <v>40382</v>
      </c>
      <c r="D64" s="88">
        <v>133.5</v>
      </c>
      <c r="E64" s="12"/>
      <c r="F64" s="12"/>
      <c r="AX64" s="52"/>
      <c r="AY64" s="52"/>
      <c r="AZ64" s="52"/>
      <c r="BA64" s="52"/>
      <c r="BB64" s="52"/>
      <c r="BC64" s="52"/>
      <c r="BF64" s="19" t="s">
        <v>128</v>
      </c>
      <c r="BG64" s="33">
        <f t="array" ref="BG64:BH68">LINEST(I15:I29,J15:J29,,1)</f>
        <v>4.3561967066097088E-3</v>
      </c>
      <c r="BH64" s="33">
        <v>54.074315519898562</v>
      </c>
      <c r="BI64" s="1" t="s">
        <v>129</v>
      </c>
      <c r="BP64" s="2"/>
    </row>
    <row r="65" spans="3:68" x14ac:dyDescent="0.3">
      <c r="C65" s="87">
        <v>40381</v>
      </c>
      <c r="D65" s="88">
        <v>129.69999999999999</v>
      </c>
      <c r="E65" s="12"/>
      <c r="F65" s="12"/>
      <c r="AX65" s="53"/>
      <c r="AY65" s="53"/>
      <c r="AZ65" s="53"/>
      <c r="BA65" s="53"/>
      <c r="BB65" s="53"/>
      <c r="BC65" s="53"/>
      <c r="BF65" s="19" t="s">
        <v>130</v>
      </c>
      <c r="BG65" s="33">
        <v>8.663638170422883E-4</v>
      </c>
      <c r="BH65" s="33">
        <v>13.461076310010343</v>
      </c>
      <c r="BI65" s="1" t="s">
        <v>131</v>
      </c>
      <c r="BP65" s="2"/>
    </row>
    <row r="66" spans="3:68" x14ac:dyDescent="0.3">
      <c r="C66" s="87">
        <v>40380</v>
      </c>
      <c r="D66" s="88">
        <v>125.8</v>
      </c>
      <c r="E66" s="12"/>
      <c r="F66" s="12"/>
      <c r="BF66" s="19" t="s">
        <v>132</v>
      </c>
      <c r="BG66" s="33">
        <v>0.66041632712397702</v>
      </c>
      <c r="BH66" s="33">
        <v>22.414911038773887</v>
      </c>
      <c r="BI66" s="1" t="s">
        <v>133</v>
      </c>
    </row>
    <row r="67" spans="3:68" x14ac:dyDescent="0.3">
      <c r="C67" s="87">
        <v>40379</v>
      </c>
      <c r="D67" s="88">
        <v>124</v>
      </c>
      <c r="E67" s="12"/>
      <c r="F67" s="12"/>
      <c r="AS67" s="63"/>
      <c r="BF67" s="19" t="s">
        <v>134</v>
      </c>
      <c r="BG67" s="33">
        <v>25.282170311368624</v>
      </c>
      <c r="BH67" s="33">
        <v>13</v>
      </c>
      <c r="BI67" s="1" t="s">
        <v>135</v>
      </c>
    </row>
    <row r="68" spans="3:68" x14ac:dyDescent="0.3">
      <c r="C68" s="87">
        <v>40378</v>
      </c>
      <c r="D68" s="88">
        <v>124.5</v>
      </c>
      <c r="E68" s="12"/>
      <c r="F68" s="12"/>
      <c r="BF68" s="19" t="s">
        <v>136</v>
      </c>
      <c r="BG68" s="33">
        <v>12702.476253943418</v>
      </c>
      <c r="BH68" s="33">
        <v>6531.5670793899171</v>
      </c>
      <c r="BI68" s="1" t="s">
        <v>137</v>
      </c>
    </row>
    <row r="69" spans="3:68" x14ac:dyDescent="0.3">
      <c r="C69" s="87">
        <v>40375</v>
      </c>
      <c r="D69" s="88">
        <v>125.2</v>
      </c>
      <c r="E69" s="12"/>
      <c r="F69" s="12"/>
    </row>
    <row r="70" spans="3:68" x14ac:dyDescent="0.3">
      <c r="C70" s="87">
        <v>40374</v>
      </c>
      <c r="D70" s="88">
        <v>128.9</v>
      </c>
      <c r="E70" s="12"/>
      <c r="F70" s="12"/>
    </row>
    <row r="71" spans="3:68" x14ac:dyDescent="0.3">
      <c r="C71" s="87">
        <v>40373</v>
      </c>
      <c r="D71" s="88">
        <v>128.5</v>
      </c>
      <c r="E71" s="12"/>
      <c r="F71" s="12"/>
    </row>
    <row r="72" spans="3:68" x14ac:dyDescent="0.3">
      <c r="C72" s="87">
        <v>40372</v>
      </c>
      <c r="D72" s="88">
        <v>129</v>
      </c>
      <c r="E72" s="12"/>
      <c r="F72" s="12"/>
    </row>
    <row r="73" spans="3:68" x14ac:dyDescent="0.3">
      <c r="C73" s="87">
        <v>40371</v>
      </c>
      <c r="D73" s="88">
        <v>125</v>
      </c>
      <c r="E73" s="12"/>
      <c r="F73" s="12"/>
    </row>
    <row r="74" spans="3:68" x14ac:dyDescent="0.3">
      <c r="C74" s="87">
        <v>40368</v>
      </c>
      <c r="D74" s="88">
        <v>124.3</v>
      </c>
      <c r="E74" s="12"/>
      <c r="F74" s="12"/>
    </row>
    <row r="75" spans="3:68" x14ac:dyDescent="0.3">
      <c r="C75" s="87">
        <v>40367</v>
      </c>
      <c r="D75" s="88">
        <v>122.2</v>
      </c>
      <c r="E75" s="12"/>
      <c r="F75" s="12"/>
    </row>
    <row r="76" spans="3:68" x14ac:dyDescent="0.3">
      <c r="C76" s="87">
        <v>40366</v>
      </c>
      <c r="D76" s="88">
        <v>124.7</v>
      </c>
      <c r="E76" s="12"/>
      <c r="F76" s="12"/>
    </row>
    <row r="77" spans="3:68" x14ac:dyDescent="0.3">
      <c r="C77" s="87">
        <v>40365</v>
      </c>
      <c r="D77" s="88">
        <v>121.3</v>
      </c>
      <c r="E77" s="12"/>
      <c r="F77" s="12"/>
    </row>
    <row r="78" spans="3:68" x14ac:dyDescent="0.3">
      <c r="C78" s="87">
        <v>40364</v>
      </c>
      <c r="D78" s="88">
        <v>116</v>
      </c>
      <c r="E78" s="12"/>
      <c r="F78" s="12"/>
    </row>
    <row r="79" spans="3:68" x14ac:dyDescent="0.3">
      <c r="C79" s="87">
        <v>40361</v>
      </c>
      <c r="D79" s="88">
        <v>116.2</v>
      </c>
      <c r="E79" s="12"/>
      <c r="F79" s="12"/>
    </row>
    <row r="80" spans="3:68" x14ac:dyDescent="0.3">
      <c r="C80" s="87">
        <v>40360</v>
      </c>
      <c r="D80" s="88">
        <v>115</v>
      </c>
      <c r="E80" s="12"/>
      <c r="F80" s="12"/>
    </row>
    <row r="81" spans="3:13" x14ac:dyDescent="0.3">
      <c r="C81" s="87">
        <v>40359</v>
      </c>
      <c r="D81" s="88">
        <v>119.3</v>
      </c>
      <c r="E81" s="55">
        <f>AK5</f>
        <v>18945</v>
      </c>
      <c r="F81" s="89">
        <v>0.17</v>
      </c>
    </row>
    <row r="82" spans="3:13" x14ac:dyDescent="0.3">
      <c r="C82" s="87">
        <v>40358</v>
      </c>
      <c r="D82" s="88">
        <v>118.3</v>
      </c>
      <c r="E82" s="12"/>
    </row>
    <row r="83" spans="3:13" x14ac:dyDescent="0.3">
      <c r="C83" s="87">
        <v>40357</v>
      </c>
      <c r="D83" s="88">
        <v>123</v>
      </c>
      <c r="E83" s="12"/>
    </row>
    <row r="84" spans="3:13" x14ac:dyDescent="0.3">
      <c r="C84" s="87">
        <v>40353</v>
      </c>
      <c r="D84" s="88">
        <v>122.2</v>
      </c>
      <c r="E84" s="12"/>
    </row>
    <row r="85" spans="3:13" x14ac:dyDescent="0.3">
      <c r="C85" s="87">
        <v>40352</v>
      </c>
      <c r="D85" s="88">
        <v>125.8</v>
      </c>
      <c r="E85" s="12"/>
    </row>
    <row r="86" spans="3:13" x14ac:dyDescent="0.3">
      <c r="C86" s="87">
        <v>40351</v>
      </c>
      <c r="D86" s="88">
        <v>126.3</v>
      </c>
      <c r="E86" s="12"/>
    </row>
    <row r="87" spans="3:13" x14ac:dyDescent="0.3">
      <c r="C87" s="87">
        <v>40350</v>
      </c>
      <c r="D87" s="88">
        <v>128</v>
      </c>
      <c r="E87" s="12"/>
    </row>
    <row r="88" spans="3:13" x14ac:dyDescent="0.3">
      <c r="C88" s="87">
        <v>40347</v>
      </c>
      <c r="D88" s="88">
        <v>124.7</v>
      </c>
      <c r="E88" s="12"/>
    </row>
    <row r="89" spans="3:13" x14ac:dyDescent="0.3">
      <c r="C89" s="87">
        <v>40346</v>
      </c>
      <c r="D89" s="88">
        <v>122.2</v>
      </c>
      <c r="E89" s="12"/>
      <c r="J89" s="12"/>
      <c r="K89" s="12"/>
      <c r="L89" s="12"/>
      <c r="M89" s="12"/>
    </row>
    <row r="90" spans="3:13" x14ac:dyDescent="0.3">
      <c r="C90" s="87">
        <v>40345</v>
      </c>
      <c r="D90" s="88">
        <v>121.5</v>
      </c>
      <c r="E90" s="12"/>
      <c r="J90" s="12"/>
      <c r="K90" s="12"/>
      <c r="L90" s="12"/>
      <c r="M90" s="12"/>
    </row>
    <row r="91" spans="3:13" x14ac:dyDescent="0.3">
      <c r="C91" s="87">
        <v>40344</v>
      </c>
      <c r="D91" s="88">
        <v>122.7</v>
      </c>
      <c r="E91" s="12"/>
      <c r="K91" s="12"/>
      <c r="L91" s="12"/>
      <c r="M91" s="12"/>
    </row>
    <row r="92" spans="3:13" x14ac:dyDescent="0.3">
      <c r="C92" s="87">
        <v>40343</v>
      </c>
      <c r="D92" s="88">
        <v>121.5</v>
      </c>
      <c r="E92" s="12"/>
      <c r="K92" s="12"/>
      <c r="L92" s="12"/>
      <c r="M92" s="12"/>
    </row>
    <row r="93" spans="3:13" x14ac:dyDescent="0.3">
      <c r="C93" s="87">
        <v>40340</v>
      </c>
      <c r="D93" s="88">
        <v>121.3</v>
      </c>
      <c r="E93" s="12"/>
      <c r="K93" s="12"/>
      <c r="L93" s="12"/>
      <c r="M93" s="12"/>
    </row>
    <row r="94" spans="3:13" x14ac:dyDescent="0.3">
      <c r="C94" s="87">
        <v>40339</v>
      </c>
      <c r="D94" s="88">
        <v>121</v>
      </c>
      <c r="E94" s="12"/>
      <c r="K94" s="12"/>
      <c r="L94" s="12"/>
      <c r="M94" s="12"/>
    </row>
    <row r="95" spans="3:13" x14ac:dyDescent="0.3">
      <c r="C95" s="87">
        <v>40338</v>
      </c>
      <c r="D95" s="88">
        <v>117</v>
      </c>
      <c r="E95" s="12"/>
      <c r="K95" s="12"/>
      <c r="L95" s="12"/>
      <c r="M95" s="12"/>
    </row>
    <row r="96" spans="3:13" x14ac:dyDescent="0.3">
      <c r="C96" s="87">
        <v>40337</v>
      </c>
      <c r="D96" s="88">
        <v>114</v>
      </c>
      <c r="E96" s="12"/>
      <c r="K96" s="12"/>
      <c r="L96" s="12"/>
      <c r="M96" s="12"/>
    </row>
    <row r="97" spans="3:60" x14ac:dyDescent="0.3">
      <c r="C97" s="87">
        <v>40336</v>
      </c>
      <c r="D97" s="88">
        <v>114</v>
      </c>
      <c r="E97" s="12"/>
      <c r="K97" s="12"/>
      <c r="L97" s="12"/>
      <c r="M97" s="12"/>
    </row>
    <row r="98" spans="3:60" x14ac:dyDescent="0.3">
      <c r="C98" s="87">
        <v>40333</v>
      </c>
      <c r="D98" s="88">
        <v>115.8</v>
      </c>
      <c r="E98" s="12"/>
      <c r="K98" s="12"/>
      <c r="L98" s="12"/>
      <c r="M98" s="12"/>
    </row>
    <row r="99" spans="3:60" x14ac:dyDescent="0.3">
      <c r="C99" s="87">
        <v>40332</v>
      </c>
      <c r="D99" s="88">
        <v>116.5</v>
      </c>
      <c r="E99" s="12"/>
      <c r="K99" s="12"/>
      <c r="L99" s="12"/>
      <c r="M99" s="12"/>
    </row>
    <row r="100" spans="3:60" x14ac:dyDescent="0.3">
      <c r="C100" s="87">
        <v>40331</v>
      </c>
      <c r="D100" s="88">
        <v>115.3</v>
      </c>
      <c r="E100" s="12"/>
      <c r="K100" s="12"/>
      <c r="L100" s="12"/>
      <c r="M100" s="12"/>
    </row>
    <row r="101" spans="3:60" x14ac:dyDescent="0.3">
      <c r="C101" s="87">
        <v>40330</v>
      </c>
      <c r="D101" s="88">
        <v>115</v>
      </c>
      <c r="E101" s="12"/>
      <c r="K101" s="12"/>
      <c r="L101" s="12"/>
      <c r="M101" s="12"/>
    </row>
    <row r="102" spans="3:60" x14ac:dyDescent="0.3">
      <c r="C102" s="87">
        <v>40329</v>
      </c>
      <c r="D102" s="88">
        <v>114.5</v>
      </c>
      <c r="E102" s="12"/>
      <c r="K102" s="12"/>
      <c r="L102" s="12"/>
      <c r="M102" s="12"/>
    </row>
    <row r="103" spans="3:60" x14ac:dyDescent="0.3">
      <c r="C103" s="87">
        <v>40326</v>
      </c>
      <c r="D103" s="88">
        <v>114.8</v>
      </c>
      <c r="E103" s="12"/>
      <c r="F103" s="12"/>
      <c r="K103" s="12"/>
      <c r="L103" s="12"/>
      <c r="M103" s="12"/>
    </row>
    <row r="104" spans="3:60" x14ac:dyDescent="0.3">
      <c r="C104" s="87">
        <v>40325</v>
      </c>
      <c r="D104" s="88">
        <v>113</v>
      </c>
      <c r="E104" s="12"/>
      <c r="F104" s="12"/>
      <c r="K104" s="12"/>
      <c r="L104" s="12"/>
      <c r="M104" s="12"/>
    </row>
    <row r="105" spans="3:60" x14ac:dyDescent="0.3">
      <c r="C105" s="87">
        <v>40324</v>
      </c>
      <c r="D105" s="88">
        <v>109.5</v>
      </c>
      <c r="E105" s="12"/>
      <c r="F105" s="12"/>
      <c r="K105" s="12"/>
      <c r="L105" s="12"/>
      <c r="M105" s="12"/>
    </row>
    <row r="106" spans="3:60" x14ac:dyDescent="0.3">
      <c r="C106" s="87">
        <v>40323</v>
      </c>
      <c r="D106" s="88">
        <v>105.5</v>
      </c>
      <c r="E106" s="12"/>
      <c r="F106" s="12"/>
      <c r="K106" s="12"/>
      <c r="L106" s="12"/>
      <c r="M106" s="12"/>
    </row>
    <row r="107" spans="3:60" x14ac:dyDescent="0.3">
      <c r="C107" s="87">
        <v>40322</v>
      </c>
      <c r="D107" s="88">
        <v>109.3</v>
      </c>
      <c r="E107" s="12"/>
      <c r="F107" s="12"/>
      <c r="K107" s="12"/>
      <c r="L107" s="12"/>
      <c r="M107" s="12"/>
    </row>
    <row r="108" spans="3:60" x14ac:dyDescent="0.3">
      <c r="C108" s="87">
        <v>40319</v>
      </c>
      <c r="D108" s="88">
        <v>109.3</v>
      </c>
      <c r="E108" s="12"/>
      <c r="F108" s="12"/>
      <c r="K108" s="12"/>
      <c r="L108" s="12"/>
      <c r="M108" s="12"/>
    </row>
    <row r="109" spans="3:60" x14ac:dyDescent="0.3">
      <c r="C109" s="87">
        <v>40318</v>
      </c>
      <c r="D109" s="88">
        <v>108.3</v>
      </c>
      <c r="E109" s="12"/>
      <c r="F109" s="12"/>
      <c r="K109" s="12"/>
      <c r="L109" s="12"/>
      <c r="M109" s="12"/>
    </row>
    <row r="110" spans="3:60" x14ac:dyDescent="0.3">
      <c r="C110" s="87">
        <v>40317</v>
      </c>
      <c r="D110" s="88">
        <v>113.3</v>
      </c>
      <c r="E110" s="12"/>
      <c r="F110" s="12"/>
      <c r="K110" s="12"/>
      <c r="L110" s="12"/>
      <c r="M110" s="12"/>
    </row>
    <row r="111" spans="3:60" x14ac:dyDescent="0.3">
      <c r="C111" s="87">
        <v>40316</v>
      </c>
      <c r="D111" s="88">
        <v>117</v>
      </c>
      <c r="E111" s="12"/>
      <c r="F111" s="12"/>
      <c r="K111" s="12"/>
      <c r="L111" s="12"/>
      <c r="M111" s="12"/>
      <c r="BG111" s="33"/>
      <c r="BH111" s="33"/>
    </row>
    <row r="112" spans="3:60" x14ac:dyDescent="0.3">
      <c r="C112" s="87">
        <v>40315</v>
      </c>
      <c r="D112" s="88">
        <v>115</v>
      </c>
      <c r="E112" s="12"/>
      <c r="F112" s="12"/>
      <c r="J112" s="12"/>
      <c r="K112" s="12"/>
      <c r="L112" s="12"/>
      <c r="M112" s="12"/>
      <c r="BG112" s="33"/>
      <c r="BH112" s="33"/>
    </row>
    <row r="113" spans="3:60" x14ac:dyDescent="0.3">
      <c r="C113" s="87">
        <v>40312</v>
      </c>
      <c r="D113" s="88">
        <v>115</v>
      </c>
      <c r="E113" s="12"/>
      <c r="F113" s="12"/>
      <c r="J113" s="12"/>
      <c r="K113" s="12"/>
      <c r="L113" s="12"/>
      <c r="M113" s="12"/>
      <c r="BF113" s="19"/>
      <c r="BG113" s="33"/>
      <c r="BH113" s="33"/>
    </row>
    <row r="114" spans="3:60" x14ac:dyDescent="0.3">
      <c r="C114" s="87">
        <v>40310</v>
      </c>
      <c r="D114" s="88">
        <v>116.8</v>
      </c>
      <c r="E114" s="12"/>
      <c r="F114" s="12"/>
      <c r="J114" s="12"/>
      <c r="K114" s="12"/>
      <c r="L114" s="12"/>
      <c r="M114" s="12"/>
      <c r="BF114" s="19"/>
      <c r="BG114" s="33"/>
      <c r="BH114" s="33"/>
    </row>
    <row r="115" spans="3:60" x14ac:dyDescent="0.3">
      <c r="C115" s="87">
        <v>40309</v>
      </c>
      <c r="D115" s="88">
        <v>116.3</v>
      </c>
      <c r="E115" s="12"/>
      <c r="F115" s="12"/>
      <c r="J115" s="12"/>
      <c r="K115" s="12"/>
      <c r="L115" s="12"/>
      <c r="M115" s="12"/>
      <c r="BF115" s="19"/>
      <c r="BG115" s="33"/>
      <c r="BH115" s="33"/>
    </row>
    <row r="116" spans="3:60" x14ac:dyDescent="0.3">
      <c r="C116" s="87">
        <v>40308</v>
      </c>
      <c r="D116" s="88">
        <v>118</v>
      </c>
      <c r="E116" s="12"/>
      <c r="F116" s="12"/>
      <c r="J116" s="12"/>
      <c r="K116" s="12"/>
      <c r="L116" s="12"/>
      <c r="M116" s="12"/>
      <c r="BF116" s="19"/>
      <c r="BG116" s="33"/>
      <c r="BH116" s="33"/>
    </row>
    <row r="117" spans="3:60" x14ac:dyDescent="0.3">
      <c r="C117" s="87">
        <v>40305</v>
      </c>
      <c r="D117" s="88">
        <v>111</v>
      </c>
      <c r="E117" s="12"/>
      <c r="F117" s="12"/>
      <c r="J117" s="12"/>
      <c r="K117" s="12"/>
      <c r="L117" s="12"/>
      <c r="M117" s="12"/>
      <c r="BF117" s="19"/>
      <c r="BG117" s="33"/>
      <c r="BH117" s="33"/>
    </row>
    <row r="118" spans="3:60" x14ac:dyDescent="0.3">
      <c r="C118" s="87">
        <v>40304</v>
      </c>
      <c r="D118" s="88">
        <v>115.1</v>
      </c>
      <c r="E118" s="12"/>
      <c r="F118" s="12"/>
      <c r="J118" s="12"/>
      <c r="K118" s="12"/>
      <c r="L118" s="12"/>
      <c r="M118" s="12"/>
    </row>
    <row r="119" spans="3:60" x14ac:dyDescent="0.3">
      <c r="C119" s="87">
        <v>40303</v>
      </c>
      <c r="D119" s="88">
        <v>118.7</v>
      </c>
      <c r="E119" s="12"/>
      <c r="F119" s="12"/>
      <c r="J119" s="12"/>
      <c r="K119" s="12"/>
      <c r="L119" s="12"/>
      <c r="M119" s="12"/>
    </row>
    <row r="120" spans="3:60" x14ac:dyDescent="0.3">
      <c r="C120" s="87">
        <v>40302</v>
      </c>
      <c r="D120" s="88">
        <v>122</v>
      </c>
      <c r="E120" s="12"/>
      <c r="F120" s="12"/>
      <c r="J120" s="12"/>
      <c r="K120" s="12"/>
      <c r="L120" s="12"/>
      <c r="M120" s="12"/>
      <c r="BF120" s="19"/>
      <c r="BG120" s="33"/>
      <c r="BH120" s="33"/>
    </row>
    <row r="121" spans="3:60" x14ac:dyDescent="0.3">
      <c r="C121" s="87">
        <v>40301</v>
      </c>
      <c r="D121" s="88">
        <v>126.5</v>
      </c>
      <c r="E121" s="12"/>
      <c r="F121" s="12"/>
      <c r="J121" s="12"/>
      <c r="K121" s="12"/>
      <c r="L121" s="12"/>
      <c r="M121" s="12"/>
      <c r="BF121" s="19"/>
      <c r="BG121" s="33"/>
      <c r="BH121" s="33"/>
    </row>
    <row r="122" spans="3:60" x14ac:dyDescent="0.3">
      <c r="C122" s="87">
        <v>40298</v>
      </c>
      <c r="D122" s="88">
        <v>127.7</v>
      </c>
      <c r="E122" s="12"/>
      <c r="F122" s="12"/>
      <c r="J122" s="12"/>
      <c r="K122" s="12"/>
      <c r="L122" s="12"/>
      <c r="M122" s="12"/>
      <c r="BF122" s="19"/>
      <c r="BG122" s="33"/>
      <c r="BH122" s="33"/>
    </row>
    <row r="123" spans="3:60" x14ac:dyDescent="0.3">
      <c r="C123" s="87">
        <v>40297</v>
      </c>
      <c r="D123" s="88">
        <v>124.8</v>
      </c>
      <c r="E123" s="12"/>
      <c r="F123" s="12"/>
      <c r="J123" s="12"/>
      <c r="K123" s="12"/>
      <c r="L123" s="12"/>
      <c r="M123" s="12"/>
      <c r="BF123" s="19"/>
      <c r="BG123" s="33"/>
      <c r="BH123" s="33"/>
    </row>
    <row r="124" spans="3:60" x14ac:dyDescent="0.3">
      <c r="C124" s="87">
        <v>40296</v>
      </c>
      <c r="D124" s="88">
        <v>119.7</v>
      </c>
      <c r="E124" s="12"/>
      <c r="F124" s="12"/>
      <c r="J124" s="12"/>
      <c r="K124" s="12"/>
      <c r="L124" s="12"/>
      <c r="M124" s="12"/>
      <c r="BF124" s="19"/>
      <c r="BG124" s="33"/>
      <c r="BH124" s="33"/>
    </row>
    <row r="125" spans="3:60" x14ac:dyDescent="0.3">
      <c r="C125" s="87">
        <v>40295</v>
      </c>
      <c r="D125" s="88">
        <v>121.6</v>
      </c>
      <c r="E125" s="12"/>
      <c r="F125" s="12"/>
      <c r="H125" s="59"/>
      <c r="I125" s="60"/>
      <c r="J125" s="12"/>
      <c r="K125" s="12"/>
      <c r="L125" s="12"/>
      <c r="M125" s="12"/>
    </row>
    <row r="126" spans="3:60" x14ac:dyDescent="0.3">
      <c r="C126" s="87">
        <v>40294</v>
      </c>
      <c r="D126" s="88">
        <v>126.1</v>
      </c>
      <c r="E126" s="12"/>
      <c r="F126" s="12"/>
      <c r="H126" s="59"/>
      <c r="I126" s="60"/>
      <c r="J126" s="12"/>
      <c r="K126" s="12"/>
      <c r="L126" s="12"/>
      <c r="M126" s="12"/>
    </row>
    <row r="127" spans="3:60" x14ac:dyDescent="0.3">
      <c r="C127" s="87">
        <v>40291</v>
      </c>
      <c r="D127" s="88">
        <v>125.1</v>
      </c>
      <c r="E127" s="12"/>
      <c r="F127" s="12"/>
      <c r="H127" s="59"/>
      <c r="I127" s="60"/>
      <c r="J127" s="12"/>
      <c r="K127" s="12"/>
      <c r="L127" s="12"/>
      <c r="M127" s="12"/>
    </row>
    <row r="128" spans="3:60" x14ac:dyDescent="0.3">
      <c r="C128" s="87">
        <v>40290</v>
      </c>
      <c r="D128" s="88">
        <v>122.1</v>
      </c>
      <c r="E128" s="12"/>
      <c r="F128" s="12"/>
      <c r="H128" s="59"/>
      <c r="I128" s="60"/>
      <c r="J128" s="12"/>
      <c r="K128" s="12"/>
      <c r="L128" s="12"/>
      <c r="M128" s="12"/>
    </row>
    <row r="129" spans="3:13" x14ac:dyDescent="0.3">
      <c r="C129" s="87">
        <v>40289</v>
      </c>
      <c r="D129" s="88">
        <v>122.4</v>
      </c>
      <c r="E129" s="12"/>
      <c r="F129" s="12"/>
      <c r="H129" s="59"/>
      <c r="I129" s="60"/>
      <c r="J129" s="12"/>
      <c r="K129" s="12"/>
      <c r="L129" s="12"/>
      <c r="M129" s="12"/>
    </row>
    <row r="130" spans="3:13" x14ac:dyDescent="0.3">
      <c r="C130" s="87">
        <v>40288</v>
      </c>
      <c r="D130" s="88">
        <v>125.3</v>
      </c>
      <c r="E130" s="12"/>
      <c r="F130" s="12"/>
      <c r="H130" s="59"/>
      <c r="I130" s="60"/>
      <c r="J130" s="12"/>
      <c r="K130" s="12"/>
      <c r="L130" s="12"/>
      <c r="M130" s="12"/>
    </row>
    <row r="131" spans="3:13" x14ac:dyDescent="0.3">
      <c r="C131" s="87">
        <v>40287</v>
      </c>
      <c r="D131" s="88">
        <v>122.5</v>
      </c>
      <c r="E131" s="12"/>
      <c r="F131" s="12"/>
      <c r="H131" s="59"/>
      <c r="I131" s="60"/>
      <c r="J131" s="12"/>
      <c r="K131" s="12"/>
      <c r="L131" s="12"/>
      <c r="M131" s="12"/>
    </row>
    <row r="132" spans="3:13" x14ac:dyDescent="0.3">
      <c r="C132" s="87">
        <v>40284</v>
      </c>
      <c r="D132" s="88">
        <v>123.3</v>
      </c>
      <c r="E132" s="12"/>
      <c r="F132" s="12"/>
      <c r="H132" s="59"/>
      <c r="I132" s="60"/>
      <c r="J132" s="12"/>
      <c r="K132" s="12"/>
      <c r="L132" s="12"/>
      <c r="M132" s="12"/>
    </row>
    <row r="133" spans="3:13" x14ac:dyDescent="0.3">
      <c r="C133" s="87">
        <v>40283</v>
      </c>
      <c r="D133" s="88">
        <v>123.2</v>
      </c>
      <c r="E133" s="12"/>
      <c r="F133" s="12"/>
      <c r="H133" s="59"/>
      <c r="I133" s="60"/>
      <c r="J133" s="12"/>
      <c r="K133" s="12"/>
      <c r="L133" s="12"/>
      <c r="M133" s="12"/>
    </row>
    <row r="134" spans="3:13" x14ac:dyDescent="0.3">
      <c r="C134" s="87">
        <v>40282</v>
      </c>
      <c r="D134" s="88">
        <v>121.2</v>
      </c>
      <c r="E134" s="12"/>
      <c r="F134" s="12"/>
      <c r="H134" s="59"/>
      <c r="I134" s="60"/>
      <c r="J134" s="12"/>
      <c r="K134" s="12"/>
      <c r="L134" s="12"/>
      <c r="M134" s="12"/>
    </row>
    <row r="135" spans="3:13" x14ac:dyDescent="0.3">
      <c r="C135" s="87">
        <v>40281</v>
      </c>
      <c r="D135" s="88">
        <v>124.3</v>
      </c>
      <c r="E135" s="12"/>
      <c r="F135" s="12"/>
      <c r="H135" s="59"/>
      <c r="I135" s="60"/>
      <c r="J135" s="12"/>
      <c r="K135" s="12"/>
      <c r="L135" s="12"/>
      <c r="M135" s="12"/>
    </row>
    <row r="136" spans="3:13" x14ac:dyDescent="0.3">
      <c r="C136" s="87">
        <v>40280</v>
      </c>
      <c r="D136" s="88">
        <v>116.7</v>
      </c>
      <c r="E136" s="12"/>
      <c r="F136" s="12"/>
      <c r="H136" s="59"/>
      <c r="I136" s="60"/>
      <c r="J136" s="12"/>
      <c r="K136" s="12"/>
      <c r="L136" s="12"/>
      <c r="M136" s="12"/>
    </row>
    <row r="137" spans="3:13" x14ac:dyDescent="0.3">
      <c r="C137" s="87">
        <v>40277</v>
      </c>
      <c r="D137" s="88">
        <v>115.7</v>
      </c>
      <c r="E137" s="12"/>
      <c r="F137" s="12"/>
      <c r="H137" s="59"/>
      <c r="I137" s="60"/>
      <c r="J137" s="12"/>
      <c r="K137" s="12"/>
      <c r="L137" s="12"/>
      <c r="M137" s="12"/>
    </row>
    <row r="138" spans="3:13" x14ac:dyDescent="0.3">
      <c r="C138" s="87">
        <v>40276</v>
      </c>
      <c r="D138" s="88">
        <v>114.9</v>
      </c>
      <c r="E138" s="12"/>
      <c r="F138" s="12"/>
      <c r="H138" s="59"/>
      <c r="I138" s="60"/>
      <c r="J138" s="12"/>
      <c r="K138" s="12"/>
      <c r="L138" s="12"/>
      <c r="M138" s="12"/>
    </row>
    <row r="139" spans="3:13" x14ac:dyDescent="0.3">
      <c r="C139" s="87">
        <v>40275</v>
      </c>
      <c r="D139" s="88">
        <v>115.4</v>
      </c>
      <c r="E139" s="12"/>
      <c r="F139" s="12"/>
      <c r="H139" s="59"/>
      <c r="I139" s="60"/>
      <c r="J139" s="12"/>
      <c r="K139" s="12"/>
      <c r="L139" s="12"/>
      <c r="M139" s="12"/>
    </row>
    <row r="140" spans="3:13" x14ac:dyDescent="0.3">
      <c r="C140" s="87">
        <v>40274</v>
      </c>
      <c r="D140" s="88">
        <v>115.8</v>
      </c>
      <c r="E140" s="12"/>
      <c r="F140" s="12"/>
      <c r="H140" s="59"/>
      <c r="I140" s="60"/>
      <c r="J140" s="12"/>
      <c r="K140" s="12"/>
      <c r="L140" s="12"/>
      <c r="M140" s="12"/>
    </row>
    <row r="141" spans="3:13" x14ac:dyDescent="0.3">
      <c r="C141" s="87">
        <v>40269</v>
      </c>
      <c r="D141" s="88">
        <v>114.7</v>
      </c>
      <c r="E141" s="12"/>
      <c r="F141" s="12"/>
      <c r="H141" s="59"/>
      <c r="I141" s="60"/>
      <c r="J141" s="12"/>
      <c r="K141" s="12"/>
      <c r="L141" s="12"/>
      <c r="M141" s="12"/>
    </row>
    <row r="142" spans="3:13" x14ac:dyDescent="0.3">
      <c r="C142" s="87">
        <v>40268</v>
      </c>
      <c r="D142" s="88">
        <v>113.2</v>
      </c>
      <c r="E142" s="55">
        <f>AJ5</f>
        <v>14625</v>
      </c>
      <c r="F142" s="89">
        <v>0.129</v>
      </c>
      <c r="K142" s="55"/>
      <c r="L142" s="55"/>
      <c r="M142" s="55"/>
    </row>
    <row r="143" spans="3:13" x14ac:dyDescent="0.3">
      <c r="C143" s="87">
        <v>40267</v>
      </c>
      <c r="D143" s="88">
        <v>113.8</v>
      </c>
      <c r="E143" s="12"/>
      <c r="K143" s="12"/>
      <c r="L143" s="12"/>
      <c r="M143" s="12"/>
    </row>
    <row r="144" spans="3:13" x14ac:dyDescent="0.3">
      <c r="C144" s="87">
        <v>40266</v>
      </c>
      <c r="D144" s="88">
        <v>116.6</v>
      </c>
      <c r="E144" s="12"/>
      <c r="K144" s="12"/>
      <c r="L144" s="12"/>
      <c r="M144" s="12"/>
    </row>
    <row r="145" spans="3:13" x14ac:dyDescent="0.3">
      <c r="C145" s="87">
        <v>40263</v>
      </c>
      <c r="D145" s="88">
        <v>116</v>
      </c>
      <c r="E145" s="12"/>
      <c r="K145" s="12"/>
      <c r="L145" s="12"/>
      <c r="M145" s="12"/>
    </row>
    <row r="146" spans="3:13" x14ac:dyDescent="0.3">
      <c r="C146" s="87">
        <v>40262</v>
      </c>
      <c r="D146" s="88">
        <v>115.6</v>
      </c>
      <c r="E146" s="12"/>
      <c r="K146" s="12"/>
      <c r="L146" s="12"/>
      <c r="M146" s="12"/>
    </row>
    <row r="147" spans="3:13" x14ac:dyDescent="0.3">
      <c r="C147" s="87">
        <v>40261</v>
      </c>
      <c r="D147" s="88">
        <v>115.3</v>
      </c>
      <c r="E147" s="12"/>
      <c r="K147" s="12"/>
      <c r="L147" s="12"/>
      <c r="M147" s="12"/>
    </row>
    <row r="148" spans="3:13" x14ac:dyDescent="0.3">
      <c r="C148" s="87">
        <v>40260</v>
      </c>
      <c r="D148" s="88">
        <v>115.3</v>
      </c>
      <c r="E148" s="12"/>
      <c r="K148" s="12"/>
      <c r="L148" s="12"/>
      <c r="M148" s="12"/>
    </row>
    <row r="149" spans="3:13" x14ac:dyDescent="0.3">
      <c r="C149" s="87">
        <v>40259</v>
      </c>
      <c r="D149" s="88">
        <v>113.9</v>
      </c>
      <c r="E149" s="12"/>
      <c r="K149" s="12"/>
      <c r="L149" s="12"/>
      <c r="M149" s="12"/>
    </row>
    <row r="150" spans="3:13" x14ac:dyDescent="0.3">
      <c r="C150" s="87">
        <v>40256</v>
      </c>
      <c r="D150" s="88">
        <v>114.7</v>
      </c>
      <c r="E150" s="12"/>
      <c r="K150" s="12"/>
      <c r="L150" s="12"/>
      <c r="M150" s="12"/>
    </row>
    <row r="151" spans="3:13" x14ac:dyDescent="0.3">
      <c r="C151" s="87">
        <v>40255</v>
      </c>
      <c r="D151" s="88">
        <v>115.4</v>
      </c>
      <c r="E151" s="12"/>
      <c r="K151" s="12"/>
      <c r="L151" s="12"/>
      <c r="M151" s="12"/>
    </row>
    <row r="152" spans="3:13" x14ac:dyDescent="0.3">
      <c r="C152" s="87">
        <v>40254</v>
      </c>
      <c r="D152" s="88">
        <v>115.9</v>
      </c>
      <c r="E152" s="12"/>
      <c r="K152" s="12"/>
      <c r="L152" s="12"/>
      <c r="M152" s="12"/>
    </row>
    <row r="153" spans="3:13" x14ac:dyDescent="0.3">
      <c r="C153" s="87">
        <v>40253</v>
      </c>
      <c r="D153" s="88">
        <v>114.2</v>
      </c>
      <c r="E153" s="12"/>
      <c r="K153" s="12"/>
      <c r="L153" s="12"/>
      <c r="M153" s="12"/>
    </row>
    <row r="154" spans="3:13" x14ac:dyDescent="0.3">
      <c r="C154" s="87">
        <v>40252</v>
      </c>
      <c r="D154" s="88">
        <v>112.2</v>
      </c>
      <c r="E154" s="12"/>
      <c r="K154" s="12"/>
      <c r="L154" s="12"/>
      <c r="M154" s="12"/>
    </row>
    <row r="155" spans="3:13" x14ac:dyDescent="0.3">
      <c r="C155" s="87">
        <v>40249</v>
      </c>
      <c r="D155" s="88">
        <v>113.6</v>
      </c>
      <c r="E155" s="12"/>
      <c r="K155" s="12"/>
      <c r="L155" s="12"/>
      <c r="M155" s="12"/>
    </row>
    <row r="156" spans="3:13" x14ac:dyDescent="0.3">
      <c r="C156" s="87">
        <v>40248</v>
      </c>
      <c r="D156" s="88">
        <v>111</v>
      </c>
      <c r="E156" s="12"/>
      <c r="K156" s="12"/>
      <c r="L156" s="12"/>
      <c r="M156" s="12"/>
    </row>
    <row r="157" spans="3:13" x14ac:dyDescent="0.3">
      <c r="C157" s="87">
        <v>40247</v>
      </c>
      <c r="D157" s="88">
        <v>111.6</v>
      </c>
      <c r="E157" s="12"/>
      <c r="K157" s="12"/>
      <c r="L157" s="12"/>
      <c r="M157" s="12"/>
    </row>
    <row r="158" spans="3:13" x14ac:dyDescent="0.3">
      <c r="C158" s="87">
        <v>40246</v>
      </c>
      <c r="D158" s="88">
        <v>109.9</v>
      </c>
      <c r="E158" s="12"/>
      <c r="K158" s="12"/>
      <c r="L158" s="12"/>
      <c r="M158" s="12"/>
    </row>
    <row r="159" spans="3:13" x14ac:dyDescent="0.3">
      <c r="C159" s="87">
        <v>40245</v>
      </c>
      <c r="D159" s="88">
        <v>109.5</v>
      </c>
      <c r="E159" s="12"/>
      <c r="K159" s="12"/>
      <c r="L159" s="12"/>
      <c r="M159" s="12"/>
    </row>
    <row r="160" spans="3:13" x14ac:dyDescent="0.3">
      <c r="C160" s="87">
        <v>40242</v>
      </c>
      <c r="D160" s="88">
        <v>108.6</v>
      </c>
      <c r="E160" s="12"/>
      <c r="K160" s="12"/>
      <c r="L160" s="12"/>
      <c r="M160" s="12"/>
    </row>
    <row r="161" spans="3:13" x14ac:dyDescent="0.3">
      <c r="C161" s="87">
        <v>40241</v>
      </c>
      <c r="D161" s="88">
        <v>105.3</v>
      </c>
      <c r="E161" s="12"/>
      <c r="K161" s="12"/>
      <c r="L161" s="12"/>
      <c r="M161" s="12"/>
    </row>
    <row r="162" spans="3:13" x14ac:dyDescent="0.3">
      <c r="C162" s="87">
        <v>40240</v>
      </c>
      <c r="D162" s="88">
        <v>105</v>
      </c>
      <c r="E162" s="12"/>
      <c r="K162" s="12"/>
      <c r="L162" s="12"/>
      <c r="M162" s="12"/>
    </row>
    <row r="163" spans="3:13" x14ac:dyDescent="0.3">
      <c r="C163" s="87">
        <v>40239</v>
      </c>
      <c r="D163" s="88">
        <v>104</v>
      </c>
      <c r="E163" s="12"/>
      <c r="F163" s="12"/>
      <c r="J163" s="12"/>
      <c r="K163" s="12"/>
      <c r="L163" s="12"/>
      <c r="M163" s="12"/>
    </row>
    <row r="164" spans="3:13" x14ac:dyDescent="0.3">
      <c r="C164" s="87">
        <v>40238</v>
      </c>
      <c r="D164" s="88">
        <v>103.1</v>
      </c>
      <c r="E164" s="12"/>
      <c r="F164" s="12"/>
      <c r="J164" s="12"/>
      <c r="K164" s="12"/>
      <c r="L164" s="12"/>
      <c r="M164" s="12"/>
    </row>
    <row r="165" spans="3:13" x14ac:dyDescent="0.3">
      <c r="C165" s="87">
        <v>40235</v>
      </c>
      <c r="D165" s="88">
        <v>100</v>
      </c>
      <c r="E165" s="12"/>
      <c r="F165" s="12"/>
      <c r="J165" s="12"/>
      <c r="K165" s="12"/>
      <c r="L165" s="12"/>
      <c r="M165" s="12"/>
    </row>
    <row r="166" spans="3:13" x14ac:dyDescent="0.3">
      <c r="C166" s="87">
        <v>40234</v>
      </c>
      <c r="D166" s="88">
        <v>97.1</v>
      </c>
      <c r="E166" s="12"/>
      <c r="F166" s="12"/>
      <c r="J166" s="12"/>
      <c r="K166" s="12"/>
      <c r="L166" s="12"/>
      <c r="M166" s="12"/>
    </row>
    <row r="167" spans="3:13" x14ac:dyDescent="0.3">
      <c r="C167" s="87">
        <v>40233</v>
      </c>
      <c r="D167" s="88">
        <v>97.6</v>
      </c>
      <c r="E167" s="12"/>
      <c r="F167" s="12"/>
      <c r="J167" s="12"/>
      <c r="K167" s="12"/>
      <c r="L167" s="12"/>
      <c r="M167" s="12"/>
    </row>
    <row r="168" spans="3:13" x14ac:dyDescent="0.3">
      <c r="C168" s="87">
        <v>40232</v>
      </c>
      <c r="D168" s="88">
        <v>97.4</v>
      </c>
      <c r="E168" s="12"/>
      <c r="F168" s="12"/>
      <c r="J168" s="12"/>
      <c r="K168" s="12"/>
      <c r="L168" s="12"/>
      <c r="M168" s="12"/>
    </row>
    <row r="169" spans="3:13" x14ac:dyDescent="0.3">
      <c r="C169" s="87">
        <v>40231</v>
      </c>
      <c r="D169" s="88">
        <v>97.4</v>
      </c>
      <c r="E169" s="12"/>
      <c r="F169" s="12"/>
      <c r="J169" s="12"/>
      <c r="K169" s="12"/>
      <c r="L169" s="12"/>
      <c r="M169" s="12"/>
    </row>
    <row r="170" spans="3:13" x14ac:dyDescent="0.3">
      <c r="C170" s="87">
        <v>40228</v>
      </c>
      <c r="D170" s="88">
        <v>98.4</v>
      </c>
      <c r="E170" s="12"/>
      <c r="F170" s="12"/>
      <c r="J170" s="12"/>
      <c r="K170" s="12"/>
      <c r="L170" s="12"/>
      <c r="M170" s="12"/>
    </row>
    <row r="171" spans="3:13" x14ac:dyDescent="0.3">
      <c r="C171" s="87">
        <v>40227</v>
      </c>
      <c r="D171" s="88">
        <v>96.1</v>
      </c>
      <c r="E171" s="12"/>
      <c r="F171" s="12"/>
      <c r="J171" s="12"/>
      <c r="K171" s="12"/>
      <c r="L171" s="12"/>
      <c r="M171" s="12"/>
    </row>
    <row r="172" spans="3:13" x14ac:dyDescent="0.3">
      <c r="C172" s="87">
        <v>40226</v>
      </c>
      <c r="D172" s="88">
        <v>96.4</v>
      </c>
      <c r="E172" s="12"/>
      <c r="F172" s="12"/>
      <c r="J172" s="12"/>
      <c r="K172" s="12"/>
      <c r="L172" s="12"/>
      <c r="M172" s="12"/>
    </row>
    <row r="173" spans="3:13" x14ac:dyDescent="0.3">
      <c r="C173" s="87">
        <v>40225</v>
      </c>
      <c r="D173" s="88">
        <v>94.9</v>
      </c>
      <c r="E173" s="12"/>
      <c r="F173" s="12"/>
      <c r="J173" s="12"/>
      <c r="K173" s="12"/>
      <c r="L173" s="12"/>
      <c r="M173" s="12"/>
    </row>
    <row r="174" spans="3:13" x14ac:dyDescent="0.3">
      <c r="C174" s="87">
        <v>40224</v>
      </c>
      <c r="D174" s="88">
        <v>94.3</v>
      </c>
      <c r="E174" s="12"/>
      <c r="F174" s="12"/>
      <c r="J174" s="12"/>
      <c r="K174" s="12"/>
      <c r="L174" s="12"/>
      <c r="M174" s="12"/>
    </row>
    <row r="175" spans="3:13" x14ac:dyDescent="0.3">
      <c r="C175" s="87">
        <v>40221</v>
      </c>
      <c r="D175" s="88">
        <v>94.7</v>
      </c>
      <c r="E175" s="12"/>
      <c r="F175" s="12"/>
      <c r="J175" s="12"/>
      <c r="K175" s="12"/>
      <c r="L175" s="12"/>
      <c r="M175" s="12"/>
    </row>
    <row r="176" spans="3:13" x14ac:dyDescent="0.3">
      <c r="C176" s="87">
        <v>40220</v>
      </c>
      <c r="D176" s="88">
        <v>97.45</v>
      </c>
      <c r="E176" s="12"/>
      <c r="F176" s="12"/>
      <c r="J176" s="12"/>
      <c r="K176" s="12"/>
      <c r="L176" s="12"/>
      <c r="M176" s="12"/>
    </row>
    <row r="177" spans="3:13" x14ac:dyDescent="0.3">
      <c r="C177" s="87">
        <v>40219</v>
      </c>
      <c r="D177" s="88">
        <v>97.1</v>
      </c>
      <c r="E177" s="12"/>
      <c r="F177" s="12"/>
      <c r="J177" s="12"/>
      <c r="K177" s="12"/>
      <c r="L177" s="12"/>
      <c r="M177" s="12"/>
    </row>
    <row r="178" spans="3:13" x14ac:dyDescent="0.3">
      <c r="C178" s="87">
        <v>40218</v>
      </c>
      <c r="D178" s="88">
        <v>99.6</v>
      </c>
      <c r="E178" s="12"/>
      <c r="F178" s="12"/>
      <c r="J178" s="12"/>
      <c r="K178" s="12"/>
      <c r="L178" s="12"/>
      <c r="M178" s="12"/>
    </row>
    <row r="179" spans="3:13" x14ac:dyDescent="0.3">
      <c r="C179" s="87">
        <v>40217</v>
      </c>
      <c r="D179" s="88">
        <v>99</v>
      </c>
      <c r="E179" s="12"/>
      <c r="F179" s="12"/>
      <c r="J179" s="12"/>
      <c r="K179" s="12"/>
      <c r="L179" s="12"/>
      <c r="M179" s="12"/>
    </row>
    <row r="180" spans="3:13" x14ac:dyDescent="0.3">
      <c r="C180" s="87">
        <v>40214</v>
      </c>
      <c r="D180" s="88">
        <v>97.2</v>
      </c>
      <c r="E180" s="12"/>
      <c r="F180" s="12"/>
      <c r="J180" s="12"/>
      <c r="K180" s="12"/>
      <c r="L180" s="12"/>
      <c r="M180" s="12"/>
    </row>
    <row r="181" spans="3:13" x14ac:dyDescent="0.3">
      <c r="C181" s="87">
        <v>40213</v>
      </c>
      <c r="D181" s="88">
        <v>98.9</v>
      </c>
      <c r="E181" s="12"/>
      <c r="F181" s="12"/>
      <c r="J181" s="12"/>
      <c r="K181" s="12"/>
      <c r="L181" s="12"/>
      <c r="M181" s="12"/>
    </row>
    <row r="182" spans="3:13" x14ac:dyDescent="0.3">
      <c r="C182" s="87">
        <v>40212</v>
      </c>
      <c r="D182" s="88">
        <v>100.7</v>
      </c>
      <c r="E182" s="12"/>
      <c r="F182" s="12"/>
      <c r="J182" s="12"/>
      <c r="K182" s="12"/>
      <c r="L182" s="12"/>
      <c r="M182" s="12"/>
    </row>
    <row r="183" spans="3:13" x14ac:dyDescent="0.3">
      <c r="C183" s="87">
        <v>40211</v>
      </c>
      <c r="D183" s="88">
        <v>92.4</v>
      </c>
      <c r="E183" s="12"/>
      <c r="F183" s="12"/>
      <c r="J183" s="12"/>
      <c r="K183" s="12"/>
      <c r="L183" s="12"/>
      <c r="M183" s="12"/>
    </row>
    <row r="184" spans="3:13" x14ac:dyDescent="0.3">
      <c r="C184" s="87">
        <v>40210</v>
      </c>
      <c r="D184" s="88">
        <v>92.2</v>
      </c>
      <c r="E184" s="12"/>
      <c r="F184" s="12"/>
      <c r="H184" s="59"/>
      <c r="I184" s="60"/>
      <c r="J184" s="12"/>
      <c r="K184" s="12"/>
      <c r="L184" s="12"/>
      <c r="M184" s="12"/>
    </row>
    <row r="185" spans="3:13" x14ac:dyDescent="0.3">
      <c r="C185" s="87">
        <v>40207</v>
      </c>
      <c r="D185" s="88">
        <v>90.65</v>
      </c>
      <c r="E185" s="12"/>
      <c r="F185" s="12"/>
      <c r="H185" s="59"/>
      <c r="I185" s="60"/>
      <c r="J185" s="12"/>
      <c r="K185" s="12"/>
      <c r="L185" s="12"/>
      <c r="M185" s="12"/>
    </row>
    <row r="186" spans="3:13" x14ac:dyDescent="0.3">
      <c r="C186" s="87">
        <v>40206</v>
      </c>
      <c r="D186" s="88">
        <v>88</v>
      </c>
      <c r="E186" s="12"/>
      <c r="F186" s="12"/>
      <c r="H186" s="59"/>
      <c r="I186" s="60"/>
      <c r="J186" s="12"/>
      <c r="K186" s="12"/>
      <c r="L186" s="12"/>
      <c r="M186" s="12"/>
    </row>
    <row r="187" spans="3:13" x14ac:dyDescent="0.3">
      <c r="C187" s="87">
        <v>40205</v>
      </c>
      <c r="D187" s="88">
        <v>90.8</v>
      </c>
      <c r="E187" s="12"/>
      <c r="F187" s="12"/>
      <c r="H187" s="59"/>
      <c r="I187" s="60"/>
      <c r="J187" s="12"/>
      <c r="K187" s="12"/>
      <c r="L187" s="12"/>
      <c r="M187" s="12"/>
    </row>
    <row r="188" spans="3:13" x14ac:dyDescent="0.3">
      <c r="C188" s="87">
        <v>40204</v>
      </c>
      <c r="D188" s="88">
        <v>90.8</v>
      </c>
      <c r="E188" s="12"/>
      <c r="F188" s="12"/>
      <c r="H188" s="59"/>
      <c r="I188" s="60"/>
      <c r="J188" s="12"/>
      <c r="K188" s="12"/>
      <c r="L188" s="12"/>
      <c r="M188" s="12"/>
    </row>
    <row r="189" spans="3:13" x14ac:dyDescent="0.3">
      <c r="C189" s="87">
        <v>40203</v>
      </c>
      <c r="D189" s="88">
        <v>92.8</v>
      </c>
      <c r="E189" s="12"/>
      <c r="F189" s="12"/>
      <c r="H189" s="59"/>
      <c r="I189" s="60"/>
      <c r="J189" s="12"/>
      <c r="K189" s="12"/>
      <c r="L189" s="12"/>
      <c r="M189" s="12"/>
    </row>
    <row r="190" spans="3:13" x14ac:dyDescent="0.3">
      <c r="C190" s="87">
        <v>40200</v>
      </c>
      <c r="D190" s="88">
        <v>92.85</v>
      </c>
      <c r="E190" s="12"/>
      <c r="F190" s="12"/>
      <c r="H190" s="59"/>
      <c r="I190" s="60"/>
      <c r="J190" s="12"/>
      <c r="K190" s="12"/>
      <c r="L190" s="12"/>
      <c r="M190" s="12"/>
    </row>
    <row r="191" spans="3:13" x14ac:dyDescent="0.3">
      <c r="C191" s="87">
        <v>40199</v>
      </c>
      <c r="D191" s="88">
        <v>93.7</v>
      </c>
      <c r="E191" s="12"/>
      <c r="F191" s="12"/>
      <c r="H191" s="59"/>
      <c r="I191" s="60"/>
      <c r="J191" s="12"/>
      <c r="K191" s="12"/>
      <c r="L191" s="12"/>
      <c r="M191" s="12"/>
    </row>
    <row r="192" spans="3:13" x14ac:dyDescent="0.3">
      <c r="C192" s="87">
        <v>40198</v>
      </c>
      <c r="D192" s="88">
        <v>95.2</v>
      </c>
      <c r="E192" s="12"/>
      <c r="F192" s="12"/>
      <c r="H192" s="59"/>
      <c r="I192" s="60"/>
      <c r="J192" s="12"/>
      <c r="K192" s="12"/>
      <c r="L192" s="12"/>
      <c r="M192" s="12"/>
    </row>
    <row r="193" spans="3:13" x14ac:dyDescent="0.3">
      <c r="C193" s="87">
        <v>40197</v>
      </c>
      <c r="D193" s="88">
        <v>98.4</v>
      </c>
      <c r="E193" s="12"/>
      <c r="F193" s="12"/>
      <c r="H193" s="59"/>
      <c r="I193" s="60"/>
      <c r="J193" s="12"/>
      <c r="K193" s="12"/>
      <c r="L193" s="12"/>
      <c r="M193" s="12"/>
    </row>
    <row r="194" spans="3:13" x14ac:dyDescent="0.3">
      <c r="C194" s="87">
        <v>40196</v>
      </c>
      <c r="D194" s="88">
        <v>96.75</v>
      </c>
      <c r="E194" s="12"/>
      <c r="F194" s="12"/>
      <c r="H194" s="59"/>
      <c r="I194" s="60"/>
      <c r="J194" s="12"/>
      <c r="K194" s="12"/>
      <c r="L194" s="12"/>
      <c r="M194" s="12"/>
    </row>
    <row r="195" spans="3:13" x14ac:dyDescent="0.3">
      <c r="C195" s="87">
        <v>40193</v>
      </c>
      <c r="D195" s="88">
        <v>94.7</v>
      </c>
      <c r="E195" s="12"/>
      <c r="F195" s="12"/>
      <c r="H195" s="59"/>
      <c r="I195" s="60"/>
      <c r="J195" s="12"/>
      <c r="K195" s="12"/>
      <c r="L195" s="12"/>
      <c r="M195" s="12"/>
    </row>
    <row r="196" spans="3:13" x14ac:dyDescent="0.3">
      <c r="C196" s="87">
        <v>40192</v>
      </c>
      <c r="D196" s="88">
        <v>96.75</v>
      </c>
      <c r="E196" s="12"/>
      <c r="F196" s="12"/>
      <c r="H196" s="59"/>
      <c r="I196" s="60"/>
      <c r="J196" s="12"/>
      <c r="K196" s="12"/>
      <c r="L196" s="12"/>
      <c r="M196" s="12"/>
    </row>
    <row r="197" spans="3:13" x14ac:dyDescent="0.3">
      <c r="C197" s="87">
        <v>40191</v>
      </c>
      <c r="D197" s="88">
        <v>95.3</v>
      </c>
      <c r="E197" s="12"/>
      <c r="F197" s="12"/>
      <c r="H197" s="59"/>
      <c r="I197" s="60"/>
      <c r="J197" s="12"/>
      <c r="K197" s="12"/>
      <c r="L197" s="12"/>
      <c r="M197" s="12"/>
    </row>
    <row r="198" spans="3:13" x14ac:dyDescent="0.3">
      <c r="C198" s="87">
        <v>40190</v>
      </c>
      <c r="D198" s="88">
        <v>95.4</v>
      </c>
      <c r="E198" s="12"/>
      <c r="F198" s="12"/>
      <c r="H198" s="59"/>
      <c r="I198" s="60"/>
      <c r="J198" s="12"/>
      <c r="K198" s="12"/>
      <c r="L198" s="12"/>
      <c r="M198" s="12"/>
    </row>
    <row r="199" spans="3:13" x14ac:dyDescent="0.3">
      <c r="C199" s="87">
        <v>40189</v>
      </c>
      <c r="D199" s="88">
        <v>97.3</v>
      </c>
      <c r="E199" s="12"/>
      <c r="F199" s="12"/>
      <c r="H199" s="59"/>
      <c r="I199" s="60"/>
      <c r="J199" s="12"/>
      <c r="K199" s="12"/>
      <c r="L199" s="12"/>
      <c r="M199" s="12"/>
    </row>
    <row r="200" spans="3:13" x14ac:dyDescent="0.3">
      <c r="C200" s="87">
        <v>40186</v>
      </c>
      <c r="D200" s="88">
        <v>95.75</v>
      </c>
      <c r="E200" s="12"/>
      <c r="F200" s="12"/>
      <c r="H200" s="59"/>
      <c r="I200" s="60"/>
      <c r="J200" s="12"/>
      <c r="K200" s="12"/>
      <c r="L200" s="12"/>
      <c r="M200" s="12"/>
    </row>
    <row r="201" spans="3:13" x14ac:dyDescent="0.3">
      <c r="C201" s="87">
        <v>40185</v>
      </c>
      <c r="D201" s="88">
        <v>96</v>
      </c>
      <c r="E201" s="12"/>
      <c r="F201" s="12"/>
      <c r="H201" s="59"/>
      <c r="I201" s="60"/>
      <c r="J201" s="12"/>
      <c r="K201" s="12"/>
      <c r="L201" s="12"/>
      <c r="M201" s="12"/>
    </row>
    <row r="202" spans="3:13" x14ac:dyDescent="0.3">
      <c r="C202" s="87">
        <v>40183</v>
      </c>
      <c r="D202" s="88">
        <v>93.6</v>
      </c>
      <c r="E202" s="12"/>
      <c r="F202" s="12"/>
      <c r="H202" s="59"/>
      <c r="I202" s="60"/>
      <c r="J202" s="12"/>
      <c r="K202" s="12"/>
      <c r="L202" s="12"/>
      <c r="M202" s="12"/>
    </row>
    <row r="203" spans="3:13" x14ac:dyDescent="0.3">
      <c r="C203" s="87">
        <v>40182</v>
      </c>
      <c r="D203" s="88">
        <v>94.5</v>
      </c>
      <c r="E203" s="12"/>
      <c r="F203" s="12"/>
      <c r="H203" s="59"/>
      <c r="I203" s="60"/>
      <c r="J203" s="12"/>
      <c r="K203" s="12"/>
      <c r="L203" s="12"/>
      <c r="M203" s="12"/>
    </row>
    <row r="204" spans="3:13" x14ac:dyDescent="0.3">
      <c r="C204" s="87">
        <v>40177</v>
      </c>
      <c r="D204" s="88">
        <v>91.8</v>
      </c>
      <c r="E204" s="55">
        <f>AI5</f>
        <v>12312</v>
      </c>
      <c r="F204" s="89">
        <v>7.8E-2</v>
      </c>
      <c r="K204" s="55"/>
      <c r="L204" s="55"/>
      <c r="M204" s="55"/>
    </row>
    <row r="205" spans="3:13" x14ac:dyDescent="0.3">
      <c r="C205" s="87">
        <v>40176</v>
      </c>
      <c r="D205" s="88">
        <v>93.7</v>
      </c>
      <c r="E205" s="12"/>
      <c r="K205" s="12"/>
      <c r="L205" s="12"/>
      <c r="M205" s="12"/>
    </row>
    <row r="206" spans="3:13" x14ac:dyDescent="0.3">
      <c r="C206" s="87">
        <v>40175</v>
      </c>
      <c r="D206" s="88">
        <v>92.5</v>
      </c>
      <c r="E206" s="12"/>
      <c r="K206" s="12"/>
      <c r="L206" s="12"/>
      <c r="M206" s="12"/>
    </row>
    <row r="207" spans="3:13" x14ac:dyDescent="0.3">
      <c r="C207" s="87">
        <v>40170</v>
      </c>
      <c r="D207" s="88">
        <v>93.5</v>
      </c>
      <c r="E207" s="12"/>
      <c r="K207" s="12"/>
      <c r="L207" s="12"/>
      <c r="M207" s="12"/>
    </row>
    <row r="208" spans="3:13" x14ac:dyDescent="0.3">
      <c r="C208" s="87">
        <v>40169</v>
      </c>
      <c r="D208" s="88">
        <v>94.35</v>
      </c>
      <c r="E208" s="12"/>
      <c r="K208" s="12"/>
      <c r="L208" s="12"/>
      <c r="M208" s="12"/>
    </row>
    <row r="209" spans="3:13" x14ac:dyDescent="0.3">
      <c r="C209" s="87">
        <v>40168</v>
      </c>
      <c r="D209" s="88">
        <v>92.9</v>
      </c>
      <c r="E209" s="12"/>
      <c r="K209" s="12"/>
      <c r="L209" s="12"/>
      <c r="M209" s="12"/>
    </row>
    <row r="210" spans="3:13" x14ac:dyDescent="0.3">
      <c r="C210" s="87">
        <v>40165</v>
      </c>
      <c r="D210" s="88">
        <v>92.4</v>
      </c>
      <c r="E210" s="12"/>
      <c r="K210" s="12"/>
      <c r="L210" s="12"/>
      <c r="M210" s="12"/>
    </row>
    <row r="211" spans="3:13" x14ac:dyDescent="0.3">
      <c r="C211" s="87">
        <v>40164</v>
      </c>
      <c r="D211" s="88">
        <v>94.75</v>
      </c>
      <c r="E211" s="12"/>
      <c r="K211" s="12"/>
      <c r="L211" s="12"/>
      <c r="M211" s="12"/>
    </row>
    <row r="212" spans="3:13" x14ac:dyDescent="0.3">
      <c r="C212" s="87">
        <v>40163</v>
      </c>
      <c r="D212" s="88">
        <v>96.4</v>
      </c>
      <c r="E212" s="12"/>
      <c r="K212" s="12"/>
      <c r="L212" s="12"/>
      <c r="M212" s="12"/>
    </row>
    <row r="213" spans="3:13" x14ac:dyDescent="0.3">
      <c r="C213" s="87">
        <v>40162</v>
      </c>
      <c r="D213" s="88">
        <v>96.45</v>
      </c>
      <c r="E213" s="12"/>
      <c r="K213" s="12"/>
      <c r="L213" s="12"/>
      <c r="M213" s="12"/>
    </row>
    <row r="214" spans="3:13" x14ac:dyDescent="0.3">
      <c r="C214" s="87">
        <v>40161</v>
      </c>
      <c r="D214" s="88">
        <v>96.65</v>
      </c>
      <c r="E214" s="12"/>
      <c r="K214" s="12"/>
      <c r="L214" s="12"/>
      <c r="M214" s="12"/>
    </row>
    <row r="215" spans="3:13" x14ac:dyDescent="0.3">
      <c r="C215" s="87">
        <v>40158</v>
      </c>
      <c r="D215" s="88">
        <v>96.6</v>
      </c>
      <c r="E215" s="12"/>
      <c r="K215" s="12"/>
      <c r="L215" s="12"/>
      <c r="M215" s="12"/>
    </row>
    <row r="216" spans="3:13" x14ac:dyDescent="0.3">
      <c r="C216" s="87">
        <v>40157</v>
      </c>
      <c r="D216" s="88">
        <v>96.7</v>
      </c>
      <c r="E216" s="12"/>
      <c r="K216" s="12"/>
      <c r="L216" s="12"/>
      <c r="M216" s="12"/>
    </row>
    <row r="217" spans="3:13" x14ac:dyDescent="0.3">
      <c r="C217" s="87">
        <v>40156</v>
      </c>
      <c r="D217" s="88">
        <v>99.5</v>
      </c>
      <c r="E217" s="12"/>
      <c r="K217" s="12"/>
      <c r="L217" s="12"/>
      <c r="M217" s="12"/>
    </row>
    <row r="218" spans="3:13" x14ac:dyDescent="0.3">
      <c r="C218" s="87">
        <v>40155</v>
      </c>
      <c r="D218" s="88">
        <v>102</v>
      </c>
      <c r="E218" s="12"/>
      <c r="K218" s="12"/>
      <c r="L218" s="12"/>
      <c r="M218" s="12"/>
    </row>
    <row r="219" spans="3:13" x14ac:dyDescent="0.3">
      <c r="C219" s="87">
        <v>40154</v>
      </c>
      <c r="D219" s="88">
        <v>102</v>
      </c>
      <c r="E219" s="12"/>
      <c r="K219" s="12"/>
      <c r="L219" s="12"/>
      <c r="M219" s="12"/>
    </row>
    <row r="220" spans="3:13" x14ac:dyDescent="0.3">
      <c r="C220" s="87">
        <v>40151</v>
      </c>
      <c r="D220" s="88">
        <v>102.2</v>
      </c>
      <c r="E220" s="12"/>
      <c r="K220" s="12"/>
      <c r="L220" s="12"/>
      <c r="M220" s="12"/>
    </row>
    <row r="221" spans="3:13" x14ac:dyDescent="0.3">
      <c r="C221" s="87">
        <v>40150</v>
      </c>
      <c r="D221" s="88">
        <v>99.85</v>
      </c>
      <c r="E221" s="12"/>
      <c r="K221" s="12"/>
      <c r="L221" s="12"/>
      <c r="M221" s="12"/>
    </row>
    <row r="222" spans="3:13" x14ac:dyDescent="0.3">
      <c r="C222" s="87">
        <v>40149</v>
      </c>
      <c r="D222" s="88">
        <v>98.2</v>
      </c>
      <c r="E222" s="12"/>
      <c r="K222" s="12"/>
      <c r="L222" s="12"/>
      <c r="M222" s="12"/>
    </row>
    <row r="223" spans="3:13" x14ac:dyDescent="0.3">
      <c r="C223" s="87">
        <v>40148</v>
      </c>
      <c r="D223" s="88">
        <v>98.6</v>
      </c>
      <c r="E223" s="12"/>
      <c r="K223" s="12"/>
      <c r="L223" s="12"/>
      <c r="M223" s="12"/>
    </row>
    <row r="224" spans="3:13" x14ac:dyDescent="0.3">
      <c r="C224" s="87">
        <v>40147</v>
      </c>
      <c r="D224" s="88">
        <v>95.8</v>
      </c>
      <c r="E224" s="12"/>
      <c r="F224" s="12"/>
      <c r="J224" s="12"/>
      <c r="K224" s="12"/>
      <c r="L224" s="12"/>
      <c r="M224" s="12"/>
    </row>
    <row r="225" spans="3:13" x14ac:dyDescent="0.3">
      <c r="C225" s="87">
        <v>40144</v>
      </c>
      <c r="D225" s="88">
        <v>98.05</v>
      </c>
      <c r="E225" s="12"/>
      <c r="F225" s="12"/>
      <c r="J225" s="12"/>
      <c r="K225" s="12"/>
      <c r="L225" s="12"/>
      <c r="M225" s="12"/>
    </row>
    <row r="226" spans="3:13" x14ac:dyDescent="0.3">
      <c r="C226" s="87">
        <v>40143</v>
      </c>
      <c r="D226" s="88">
        <v>95.6</v>
      </c>
      <c r="E226" s="12"/>
      <c r="F226" s="12"/>
      <c r="J226" s="12"/>
      <c r="K226" s="12"/>
      <c r="L226" s="12"/>
      <c r="M226" s="12"/>
    </row>
    <row r="227" spans="3:13" x14ac:dyDescent="0.3">
      <c r="C227" s="87">
        <v>40142</v>
      </c>
      <c r="D227" s="88">
        <v>100.9</v>
      </c>
      <c r="E227" s="12"/>
      <c r="F227" s="12"/>
      <c r="J227" s="12"/>
      <c r="K227" s="12"/>
      <c r="L227" s="12"/>
      <c r="M227" s="12"/>
    </row>
    <row r="228" spans="3:13" x14ac:dyDescent="0.3">
      <c r="C228" s="87">
        <v>40141</v>
      </c>
      <c r="D228" s="88">
        <v>100.3</v>
      </c>
      <c r="E228" s="12"/>
      <c r="F228" s="12"/>
      <c r="J228" s="12"/>
      <c r="K228" s="12"/>
      <c r="L228" s="12"/>
      <c r="M228" s="12"/>
    </row>
    <row r="229" spans="3:13" x14ac:dyDescent="0.3">
      <c r="C229" s="87">
        <v>40140</v>
      </c>
      <c r="D229" s="88">
        <v>98.9</v>
      </c>
      <c r="E229" s="12"/>
      <c r="F229" s="12"/>
      <c r="J229" s="12"/>
      <c r="K229" s="12"/>
      <c r="L229" s="12"/>
      <c r="M229" s="12"/>
    </row>
    <row r="230" spans="3:13" x14ac:dyDescent="0.3">
      <c r="C230" s="87">
        <v>40137</v>
      </c>
      <c r="D230" s="88">
        <v>95.5</v>
      </c>
      <c r="E230" s="12"/>
      <c r="F230" s="12"/>
      <c r="J230" s="12"/>
      <c r="K230" s="12"/>
      <c r="L230" s="12"/>
      <c r="M230" s="12"/>
    </row>
    <row r="231" spans="3:13" x14ac:dyDescent="0.3">
      <c r="C231" s="87">
        <v>40136</v>
      </c>
      <c r="D231" s="88">
        <v>94.25</v>
      </c>
      <c r="E231" s="12"/>
      <c r="F231" s="12"/>
      <c r="J231" s="12"/>
      <c r="K231" s="12"/>
      <c r="L231" s="12"/>
      <c r="M231" s="12"/>
    </row>
    <row r="232" spans="3:13" x14ac:dyDescent="0.3">
      <c r="C232" s="87">
        <v>40135</v>
      </c>
      <c r="D232" s="88">
        <v>96.8</v>
      </c>
      <c r="E232" s="12"/>
      <c r="F232" s="12"/>
      <c r="J232" s="12"/>
      <c r="K232" s="12"/>
      <c r="L232" s="12"/>
      <c r="M232" s="12"/>
    </row>
    <row r="233" spans="3:13" x14ac:dyDescent="0.3">
      <c r="C233" s="87">
        <v>40134</v>
      </c>
      <c r="D233" s="88">
        <v>97.9</v>
      </c>
      <c r="E233" s="12"/>
      <c r="F233" s="12"/>
      <c r="J233" s="12"/>
      <c r="K233" s="12"/>
      <c r="L233" s="12"/>
      <c r="M233" s="12"/>
    </row>
    <row r="234" spans="3:13" x14ac:dyDescent="0.3">
      <c r="C234" s="87">
        <v>40133</v>
      </c>
      <c r="D234" s="88">
        <v>98.5</v>
      </c>
      <c r="E234" s="12"/>
      <c r="F234" s="12"/>
      <c r="J234" s="12"/>
      <c r="K234" s="12"/>
      <c r="L234" s="12"/>
      <c r="M234" s="12"/>
    </row>
    <row r="235" spans="3:13" x14ac:dyDescent="0.3">
      <c r="C235" s="87">
        <v>40130</v>
      </c>
      <c r="D235" s="88">
        <v>98.5</v>
      </c>
      <c r="E235" s="12"/>
      <c r="F235" s="12"/>
      <c r="J235" s="12"/>
      <c r="K235" s="12"/>
      <c r="L235" s="12"/>
      <c r="M235" s="12"/>
    </row>
    <row r="236" spans="3:13" x14ac:dyDescent="0.3">
      <c r="C236" s="87">
        <v>40129</v>
      </c>
      <c r="D236" s="88">
        <v>98.5</v>
      </c>
      <c r="E236" s="12"/>
      <c r="F236" s="12"/>
      <c r="J236" s="12"/>
      <c r="K236" s="12"/>
      <c r="L236" s="12"/>
      <c r="M236" s="12"/>
    </row>
    <row r="237" spans="3:13" x14ac:dyDescent="0.3">
      <c r="C237" s="87">
        <v>40128</v>
      </c>
      <c r="D237" s="88">
        <v>98.45</v>
      </c>
      <c r="E237" s="12"/>
      <c r="F237" s="12"/>
      <c r="J237" s="12"/>
      <c r="K237" s="12"/>
      <c r="L237" s="12"/>
      <c r="M237" s="12"/>
    </row>
    <row r="238" spans="3:13" x14ac:dyDescent="0.3">
      <c r="C238" s="87">
        <v>40127</v>
      </c>
      <c r="D238" s="88">
        <v>97.1</v>
      </c>
      <c r="E238" s="12"/>
      <c r="F238" s="12"/>
      <c r="J238" s="12"/>
      <c r="K238" s="12"/>
      <c r="L238" s="12"/>
      <c r="M238" s="12"/>
    </row>
    <row r="239" spans="3:13" x14ac:dyDescent="0.3">
      <c r="C239" s="87">
        <v>40126</v>
      </c>
      <c r="D239" s="88">
        <v>94.95</v>
      </c>
      <c r="E239" s="12"/>
      <c r="F239" s="12"/>
      <c r="J239" s="12"/>
      <c r="K239" s="12"/>
      <c r="L239" s="12"/>
      <c r="M239" s="12"/>
    </row>
    <row r="240" spans="3:13" x14ac:dyDescent="0.3">
      <c r="C240" s="87">
        <v>40123</v>
      </c>
      <c r="D240" s="88">
        <v>91.25</v>
      </c>
      <c r="E240" s="12"/>
      <c r="F240" s="12"/>
      <c r="J240" s="12"/>
      <c r="K240" s="12"/>
      <c r="L240" s="12"/>
      <c r="M240" s="12"/>
    </row>
    <row r="241" spans="3:13" x14ac:dyDescent="0.3">
      <c r="C241" s="87">
        <v>40122</v>
      </c>
      <c r="D241" s="88">
        <v>91.6</v>
      </c>
      <c r="E241" s="12"/>
      <c r="F241" s="12"/>
      <c r="J241" s="12"/>
      <c r="K241" s="12"/>
      <c r="L241" s="12"/>
      <c r="M241" s="12"/>
    </row>
    <row r="242" spans="3:13" x14ac:dyDescent="0.3">
      <c r="C242" s="87">
        <v>40121</v>
      </c>
      <c r="D242" s="88">
        <v>91.2</v>
      </c>
      <c r="E242" s="12"/>
      <c r="F242" s="12"/>
      <c r="J242" s="12"/>
      <c r="K242" s="12"/>
      <c r="L242" s="12"/>
      <c r="M242" s="12"/>
    </row>
    <row r="243" spans="3:13" x14ac:dyDescent="0.3">
      <c r="C243" s="87">
        <v>40120</v>
      </c>
      <c r="D243" s="88">
        <v>87.6</v>
      </c>
      <c r="E243" s="12"/>
      <c r="F243" s="12"/>
      <c r="J243" s="12"/>
      <c r="K243" s="12"/>
      <c r="L243" s="12"/>
      <c r="M243" s="12"/>
    </row>
    <row r="244" spans="3:13" x14ac:dyDescent="0.3">
      <c r="C244" s="87">
        <v>40119</v>
      </c>
      <c r="D244" s="88">
        <v>90.4</v>
      </c>
      <c r="E244" s="12"/>
      <c r="F244" s="12"/>
      <c r="H244" s="59"/>
      <c r="I244" s="60"/>
      <c r="J244" s="12"/>
      <c r="K244" s="12"/>
      <c r="L244" s="12"/>
      <c r="M244" s="12"/>
    </row>
    <row r="245" spans="3:13" x14ac:dyDescent="0.3">
      <c r="C245" s="87">
        <v>40116</v>
      </c>
      <c r="D245" s="88">
        <v>93</v>
      </c>
      <c r="E245" s="12"/>
      <c r="F245" s="12"/>
      <c r="H245" s="59"/>
      <c r="I245" s="60"/>
      <c r="J245" s="12"/>
      <c r="K245" s="12"/>
      <c r="L245" s="12"/>
      <c r="M245" s="12"/>
    </row>
    <row r="246" spans="3:13" x14ac:dyDescent="0.3">
      <c r="C246" s="87">
        <v>40115</v>
      </c>
      <c r="D246" s="88">
        <v>90.95</v>
      </c>
      <c r="E246" s="12"/>
      <c r="F246" s="12"/>
      <c r="H246" s="59"/>
      <c r="I246" s="60"/>
      <c r="J246" s="12"/>
      <c r="K246" s="12"/>
      <c r="L246" s="12"/>
      <c r="M246" s="12"/>
    </row>
    <row r="247" spans="3:13" x14ac:dyDescent="0.3">
      <c r="C247" s="87">
        <v>40114</v>
      </c>
      <c r="D247" s="88">
        <v>89.8</v>
      </c>
      <c r="E247" s="12"/>
      <c r="F247" s="12"/>
      <c r="H247" s="59"/>
      <c r="I247" s="60"/>
      <c r="J247" s="12"/>
      <c r="K247" s="12"/>
      <c r="L247" s="12"/>
      <c r="M247" s="12"/>
    </row>
    <row r="248" spans="3:13" x14ac:dyDescent="0.3">
      <c r="C248" s="87">
        <v>40113</v>
      </c>
      <c r="D248" s="88">
        <v>92.7</v>
      </c>
      <c r="E248" s="12"/>
      <c r="F248" s="12"/>
      <c r="H248" s="59"/>
      <c r="I248" s="60"/>
      <c r="J248" s="12"/>
      <c r="K248" s="12"/>
      <c r="L248" s="12"/>
      <c r="M248" s="12"/>
    </row>
    <row r="249" spans="3:13" x14ac:dyDescent="0.3">
      <c r="C249" s="87">
        <v>40112</v>
      </c>
      <c r="D249" s="88">
        <v>90.3</v>
      </c>
      <c r="E249" s="12"/>
      <c r="F249" s="12"/>
      <c r="H249" s="59"/>
      <c r="I249" s="60"/>
      <c r="J249" s="12"/>
      <c r="K249" s="12"/>
      <c r="L249" s="12"/>
      <c r="M249" s="12"/>
    </row>
    <row r="250" spans="3:13" x14ac:dyDescent="0.3">
      <c r="C250" s="87">
        <v>40109</v>
      </c>
      <c r="D250" s="88">
        <v>95.25</v>
      </c>
      <c r="E250" s="12"/>
      <c r="F250" s="12"/>
      <c r="H250" s="59"/>
      <c r="I250" s="60"/>
      <c r="J250" s="12"/>
      <c r="K250" s="12"/>
      <c r="L250" s="12"/>
      <c r="M250" s="12"/>
    </row>
    <row r="251" spans="3:13" x14ac:dyDescent="0.3">
      <c r="C251" s="87">
        <v>40108</v>
      </c>
      <c r="D251" s="88">
        <v>89.75</v>
      </c>
      <c r="E251" s="12"/>
      <c r="F251" s="12"/>
      <c r="H251" s="59"/>
      <c r="I251" s="60"/>
      <c r="J251" s="12"/>
      <c r="K251" s="12"/>
      <c r="L251" s="12"/>
      <c r="M251" s="12"/>
    </row>
    <row r="252" spans="3:13" x14ac:dyDescent="0.3">
      <c r="C252" s="87">
        <v>40107</v>
      </c>
      <c r="D252" s="88">
        <v>91.5</v>
      </c>
      <c r="E252" s="12"/>
      <c r="F252" s="12"/>
      <c r="H252" s="59"/>
      <c r="I252" s="60"/>
      <c r="J252" s="12"/>
      <c r="K252" s="12"/>
      <c r="L252" s="12"/>
      <c r="M252" s="12"/>
    </row>
    <row r="253" spans="3:13" x14ac:dyDescent="0.3">
      <c r="C253" s="87">
        <v>40106</v>
      </c>
      <c r="D253" s="88">
        <v>93.5</v>
      </c>
      <c r="E253" s="12"/>
      <c r="F253" s="12"/>
      <c r="H253" s="59"/>
      <c r="I253" s="60"/>
      <c r="J253" s="12"/>
      <c r="K253" s="12"/>
      <c r="L253" s="12"/>
      <c r="M253" s="12"/>
    </row>
    <row r="254" spans="3:13" x14ac:dyDescent="0.3">
      <c r="C254" s="87">
        <v>40105</v>
      </c>
      <c r="D254" s="88">
        <v>93.25</v>
      </c>
      <c r="E254" s="12"/>
      <c r="F254" s="12"/>
      <c r="H254" s="59"/>
      <c r="I254" s="60"/>
      <c r="J254" s="12"/>
      <c r="K254" s="12"/>
      <c r="L254" s="12"/>
      <c r="M254" s="12"/>
    </row>
    <row r="255" spans="3:13" x14ac:dyDescent="0.3">
      <c r="C255" s="87">
        <v>40102</v>
      </c>
      <c r="D255" s="88">
        <v>89.75</v>
      </c>
      <c r="E255" s="12"/>
      <c r="F255" s="12"/>
      <c r="H255" s="59"/>
      <c r="I255" s="60"/>
      <c r="J255" s="12"/>
      <c r="K255" s="12"/>
      <c r="L255" s="12"/>
      <c r="M255" s="12"/>
    </row>
    <row r="256" spans="3:13" x14ac:dyDescent="0.3">
      <c r="C256" s="87">
        <v>40101</v>
      </c>
      <c r="D256" s="88">
        <v>91.25</v>
      </c>
      <c r="E256" s="12"/>
      <c r="F256" s="12"/>
      <c r="H256" s="59"/>
      <c r="I256" s="60"/>
      <c r="J256" s="12"/>
      <c r="K256" s="12"/>
      <c r="L256" s="12"/>
      <c r="M256" s="12"/>
    </row>
    <row r="257" spans="3:13" x14ac:dyDescent="0.3">
      <c r="C257" s="87">
        <v>40100</v>
      </c>
      <c r="D257" s="88">
        <v>90.75</v>
      </c>
      <c r="E257" s="12"/>
      <c r="F257" s="12"/>
      <c r="H257" s="59"/>
      <c r="I257" s="60"/>
      <c r="J257" s="12"/>
      <c r="K257" s="12"/>
      <c r="L257" s="12"/>
      <c r="M257" s="12"/>
    </row>
    <row r="258" spans="3:13" x14ac:dyDescent="0.3">
      <c r="C258" s="87">
        <v>40099</v>
      </c>
      <c r="D258" s="88">
        <v>87.25</v>
      </c>
      <c r="E258" s="12"/>
      <c r="F258" s="12"/>
      <c r="H258" s="59"/>
      <c r="I258" s="60"/>
      <c r="J258" s="12"/>
      <c r="K258" s="12"/>
      <c r="L258" s="12"/>
      <c r="M258" s="12"/>
    </row>
    <row r="259" spans="3:13" x14ac:dyDescent="0.3">
      <c r="C259" s="87">
        <v>40098</v>
      </c>
      <c r="D259" s="88">
        <v>87.5</v>
      </c>
      <c r="E259" s="12"/>
      <c r="F259" s="12"/>
      <c r="H259" s="59"/>
      <c r="I259" s="60"/>
      <c r="J259" s="12"/>
      <c r="K259" s="12"/>
      <c r="L259" s="12"/>
      <c r="M259" s="12"/>
    </row>
    <row r="260" spans="3:13" x14ac:dyDescent="0.3">
      <c r="C260" s="87">
        <v>40095</v>
      </c>
      <c r="D260" s="88">
        <v>87</v>
      </c>
      <c r="E260" s="12"/>
      <c r="F260" s="12"/>
      <c r="H260" s="59"/>
      <c r="I260" s="60"/>
      <c r="J260" s="12"/>
      <c r="K260" s="12"/>
      <c r="L260" s="12"/>
      <c r="M260" s="12"/>
    </row>
    <row r="261" spans="3:13" x14ac:dyDescent="0.3">
      <c r="C261" s="87">
        <v>40094</v>
      </c>
      <c r="D261" s="88">
        <v>87.5</v>
      </c>
      <c r="E261" s="12"/>
      <c r="F261" s="12"/>
      <c r="H261" s="59"/>
      <c r="I261" s="60"/>
      <c r="J261" s="12"/>
      <c r="K261" s="12"/>
      <c r="L261" s="12"/>
      <c r="M261" s="12"/>
    </row>
    <row r="262" spans="3:13" x14ac:dyDescent="0.3">
      <c r="C262" s="87">
        <v>40093</v>
      </c>
      <c r="D262" s="88">
        <v>84</v>
      </c>
      <c r="E262" s="12"/>
      <c r="F262" s="12"/>
      <c r="H262" s="59"/>
      <c r="I262" s="60"/>
      <c r="J262" s="12"/>
      <c r="K262" s="12"/>
      <c r="L262" s="12"/>
      <c r="M262" s="12"/>
    </row>
    <row r="263" spans="3:13" x14ac:dyDescent="0.3">
      <c r="C263" s="87">
        <v>40092</v>
      </c>
      <c r="D263" s="88">
        <v>83.75</v>
      </c>
      <c r="E263" s="12"/>
      <c r="F263" s="12"/>
      <c r="H263" s="59"/>
      <c r="I263" s="60"/>
      <c r="J263" s="12"/>
      <c r="K263" s="12"/>
      <c r="L263" s="12"/>
      <c r="M263" s="12"/>
    </row>
    <row r="264" spans="3:13" x14ac:dyDescent="0.3">
      <c r="C264" s="87">
        <v>40091</v>
      </c>
      <c r="D264" s="88">
        <v>83</v>
      </c>
      <c r="E264" s="12"/>
      <c r="F264" s="12"/>
      <c r="H264" s="59"/>
      <c r="I264" s="60"/>
      <c r="J264" s="12"/>
      <c r="K264" s="12"/>
      <c r="L264" s="12"/>
      <c r="M264" s="12"/>
    </row>
    <row r="265" spans="3:13" x14ac:dyDescent="0.3">
      <c r="C265" s="87">
        <v>40088</v>
      </c>
      <c r="D265" s="88">
        <v>83</v>
      </c>
      <c r="E265" s="12"/>
      <c r="F265" s="12"/>
      <c r="H265" s="59"/>
      <c r="I265" s="60"/>
      <c r="J265" s="12"/>
      <c r="K265" s="12"/>
      <c r="L265" s="12"/>
      <c r="M265" s="12"/>
    </row>
    <row r="266" spans="3:13" x14ac:dyDescent="0.3">
      <c r="C266" s="87">
        <v>40087</v>
      </c>
      <c r="D266" s="88">
        <v>86</v>
      </c>
      <c r="E266" s="12"/>
      <c r="F266" s="12"/>
      <c r="H266" s="59"/>
      <c r="I266" s="60"/>
      <c r="J266" s="12"/>
      <c r="K266" s="12"/>
      <c r="L266" s="12"/>
      <c r="M266" s="12"/>
    </row>
    <row r="267" spans="3:13" x14ac:dyDescent="0.3">
      <c r="C267" s="87">
        <v>40086</v>
      </c>
      <c r="D267" s="88">
        <v>86.5</v>
      </c>
      <c r="E267" s="55">
        <f>AH5</f>
        <v>9009</v>
      </c>
      <c r="F267" s="89">
        <v>3.9E-2</v>
      </c>
      <c r="K267" s="55"/>
      <c r="L267" s="55"/>
      <c r="M267" s="55"/>
    </row>
    <row r="268" spans="3:13" x14ac:dyDescent="0.3">
      <c r="C268" s="87">
        <v>40085</v>
      </c>
      <c r="D268" s="88">
        <v>86</v>
      </c>
      <c r="E268" s="12"/>
      <c r="K268" s="12"/>
      <c r="L268" s="12"/>
      <c r="M268" s="12"/>
    </row>
    <row r="269" spans="3:13" x14ac:dyDescent="0.3">
      <c r="C269" s="87">
        <v>40084</v>
      </c>
      <c r="D269" s="88">
        <v>86.75</v>
      </c>
      <c r="E269" s="12"/>
      <c r="K269" s="12"/>
      <c r="L269" s="12"/>
      <c r="M269" s="12"/>
    </row>
    <row r="270" spans="3:13" x14ac:dyDescent="0.3">
      <c r="C270" s="87">
        <v>40081</v>
      </c>
      <c r="D270" s="88">
        <v>86</v>
      </c>
      <c r="E270" s="12"/>
      <c r="K270" s="12"/>
      <c r="L270" s="12"/>
      <c r="M270" s="12"/>
    </row>
    <row r="271" spans="3:13" x14ac:dyDescent="0.3">
      <c r="C271" s="87">
        <v>40080</v>
      </c>
      <c r="D271" s="88">
        <v>87</v>
      </c>
      <c r="E271" s="12"/>
      <c r="K271" s="12"/>
      <c r="L271" s="12"/>
      <c r="M271" s="12"/>
    </row>
    <row r="272" spans="3:13" x14ac:dyDescent="0.3">
      <c r="C272" s="87">
        <v>40079</v>
      </c>
      <c r="D272" s="88">
        <v>87</v>
      </c>
      <c r="E272" s="12"/>
      <c r="K272" s="12"/>
      <c r="L272" s="12"/>
      <c r="M272" s="12"/>
    </row>
    <row r="273" spans="3:13" x14ac:dyDescent="0.3">
      <c r="C273" s="87">
        <v>40078</v>
      </c>
      <c r="D273" s="88">
        <v>87.5</v>
      </c>
      <c r="E273" s="12"/>
      <c r="K273" s="12"/>
      <c r="L273" s="12"/>
      <c r="M273" s="12"/>
    </row>
    <row r="274" spans="3:13" x14ac:dyDescent="0.3">
      <c r="C274" s="87">
        <v>40077</v>
      </c>
      <c r="D274" s="88">
        <v>87</v>
      </c>
      <c r="E274" s="12"/>
      <c r="K274" s="12"/>
      <c r="L274" s="12"/>
      <c r="M274" s="12"/>
    </row>
    <row r="275" spans="3:13" x14ac:dyDescent="0.3">
      <c r="C275" s="87">
        <v>40074</v>
      </c>
      <c r="D275" s="88">
        <v>86.25</v>
      </c>
      <c r="E275" s="12"/>
      <c r="K275" s="12"/>
      <c r="L275" s="12"/>
      <c r="M275" s="12"/>
    </row>
    <row r="276" spans="3:13" x14ac:dyDescent="0.3">
      <c r="C276" s="87">
        <v>40073</v>
      </c>
      <c r="D276" s="88">
        <v>88</v>
      </c>
      <c r="E276" s="12"/>
      <c r="K276" s="12"/>
      <c r="L276" s="12"/>
      <c r="M276" s="12"/>
    </row>
    <row r="277" spans="3:13" x14ac:dyDescent="0.3">
      <c r="C277" s="87">
        <v>40072</v>
      </c>
      <c r="D277" s="88">
        <v>86.25</v>
      </c>
      <c r="E277" s="12"/>
      <c r="K277" s="12"/>
      <c r="L277" s="12"/>
      <c r="M277" s="12"/>
    </row>
    <row r="278" spans="3:13" x14ac:dyDescent="0.3">
      <c r="C278" s="87">
        <v>40071</v>
      </c>
      <c r="D278" s="88">
        <v>86.75</v>
      </c>
      <c r="E278" s="12"/>
      <c r="K278" s="12"/>
      <c r="L278" s="12"/>
      <c r="M278" s="12"/>
    </row>
    <row r="279" spans="3:13" x14ac:dyDescent="0.3">
      <c r="C279" s="87">
        <v>40070</v>
      </c>
      <c r="D279" s="88">
        <v>87.5</v>
      </c>
      <c r="E279" s="12"/>
      <c r="K279" s="12"/>
      <c r="L279" s="12"/>
      <c r="M279" s="12"/>
    </row>
    <row r="280" spans="3:13" x14ac:dyDescent="0.3">
      <c r="C280" s="87">
        <v>40067</v>
      </c>
      <c r="D280" s="88">
        <v>87.75</v>
      </c>
      <c r="E280" s="12"/>
      <c r="K280" s="12"/>
      <c r="L280" s="12"/>
      <c r="M280" s="12"/>
    </row>
    <row r="281" spans="3:13" x14ac:dyDescent="0.3">
      <c r="C281" s="87">
        <v>40066</v>
      </c>
      <c r="D281" s="88">
        <v>87</v>
      </c>
      <c r="E281" s="12"/>
      <c r="K281" s="12"/>
      <c r="L281" s="12"/>
      <c r="M281" s="12"/>
    </row>
    <row r="282" spans="3:13" x14ac:dyDescent="0.3">
      <c r="C282" s="87">
        <v>40065</v>
      </c>
      <c r="D282" s="88">
        <v>89</v>
      </c>
      <c r="E282" s="12"/>
      <c r="K282" s="12"/>
      <c r="L282" s="12"/>
      <c r="M282" s="12"/>
    </row>
    <row r="283" spans="3:13" x14ac:dyDescent="0.3">
      <c r="C283" s="87">
        <v>40064</v>
      </c>
      <c r="D283" s="88">
        <v>87</v>
      </c>
      <c r="E283" s="12"/>
      <c r="K283" s="12"/>
      <c r="L283" s="12"/>
      <c r="M283" s="12"/>
    </row>
    <row r="284" spans="3:13" x14ac:dyDescent="0.3">
      <c r="C284" s="87">
        <v>40063</v>
      </c>
      <c r="D284" s="88">
        <v>85</v>
      </c>
      <c r="E284" s="12"/>
      <c r="K284" s="12"/>
      <c r="L284" s="12"/>
      <c r="M284" s="12"/>
    </row>
    <row r="285" spans="3:13" x14ac:dyDescent="0.3">
      <c r="C285" s="87">
        <v>40060</v>
      </c>
      <c r="D285" s="88">
        <v>83</v>
      </c>
      <c r="E285" s="12"/>
      <c r="K285" s="12"/>
      <c r="L285" s="12"/>
      <c r="M285" s="12"/>
    </row>
    <row r="286" spans="3:13" x14ac:dyDescent="0.3">
      <c r="C286" s="87">
        <v>40059</v>
      </c>
      <c r="D286" s="88">
        <v>82</v>
      </c>
      <c r="E286" s="12"/>
      <c r="F286" s="12"/>
      <c r="J286" s="12"/>
      <c r="K286" s="12"/>
      <c r="L286" s="12"/>
      <c r="M286" s="12"/>
    </row>
    <row r="287" spans="3:13" x14ac:dyDescent="0.3">
      <c r="C287" s="87">
        <v>40058</v>
      </c>
      <c r="D287" s="88">
        <v>83</v>
      </c>
      <c r="E287" s="12"/>
      <c r="F287" s="12"/>
      <c r="J287" s="12"/>
      <c r="K287" s="12"/>
      <c r="L287" s="12"/>
      <c r="M287" s="12"/>
    </row>
    <row r="288" spans="3:13" x14ac:dyDescent="0.3">
      <c r="C288" s="87">
        <v>40057</v>
      </c>
      <c r="D288" s="88">
        <v>83.75</v>
      </c>
      <c r="E288" s="12"/>
      <c r="F288" s="12"/>
      <c r="J288" s="12"/>
      <c r="K288" s="12"/>
      <c r="L288" s="12"/>
      <c r="M288" s="12"/>
    </row>
    <row r="289" spans="3:13" x14ac:dyDescent="0.3">
      <c r="C289" s="87">
        <v>40056</v>
      </c>
      <c r="D289" s="88">
        <v>87.25</v>
      </c>
      <c r="E289" s="12"/>
      <c r="F289" s="12"/>
      <c r="J289" s="12"/>
      <c r="K289" s="12"/>
      <c r="L289" s="12"/>
      <c r="M289" s="12"/>
    </row>
    <row r="290" spans="3:13" x14ac:dyDescent="0.3">
      <c r="C290" s="87">
        <v>40053</v>
      </c>
      <c r="D290" s="88">
        <v>88.75</v>
      </c>
      <c r="E290" s="12"/>
      <c r="F290" s="12"/>
      <c r="J290" s="12"/>
      <c r="K290" s="12"/>
      <c r="L290" s="12"/>
      <c r="M290" s="12"/>
    </row>
    <row r="291" spans="3:13" x14ac:dyDescent="0.3">
      <c r="C291" s="87">
        <v>40052</v>
      </c>
      <c r="D291" s="88">
        <v>90.5</v>
      </c>
      <c r="E291" s="12"/>
      <c r="F291" s="12"/>
      <c r="J291" s="12"/>
      <c r="K291" s="12"/>
      <c r="L291" s="12"/>
      <c r="M291" s="12"/>
    </row>
    <row r="292" spans="3:13" x14ac:dyDescent="0.3">
      <c r="C292" s="87">
        <v>40051</v>
      </c>
      <c r="D292" s="88">
        <v>91.75</v>
      </c>
      <c r="E292" s="12"/>
      <c r="F292" s="12"/>
      <c r="J292" s="12"/>
      <c r="K292" s="12"/>
      <c r="L292" s="12"/>
      <c r="M292" s="12"/>
    </row>
    <row r="293" spans="3:13" x14ac:dyDescent="0.3">
      <c r="C293" s="87">
        <v>40050</v>
      </c>
      <c r="D293" s="88">
        <v>94</v>
      </c>
      <c r="E293" s="12"/>
      <c r="F293" s="12"/>
      <c r="J293" s="12"/>
      <c r="K293" s="12"/>
      <c r="L293" s="12"/>
      <c r="M293" s="12"/>
    </row>
    <row r="294" spans="3:13" x14ac:dyDescent="0.3">
      <c r="C294" s="87">
        <v>40049</v>
      </c>
      <c r="D294" s="88">
        <v>92.5</v>
      </c>
      <c r="E294" s="12"/>
      <c r="F294" s="12"/>
      <c r="J294" s="12"/>
      <c r="K294" s="12"/>
      <c r="L294" s="12"/>
      <c r="M294" s="12"/>
    </row>
    <row r="295" spans="3:13" x14ac:dyDescent="0.3">
      <c r="C295" s="87">
        <v>40046</v>
      </c>
      <c r="D295" s="88">
        <v>92</v>
      </c>
      <c r="E295" s="12"/>
      <c r="F295" s="12"/>
      <c r="J295" s="12"/>
      <c r="K295" s="12"/>
      <c r="L295" s="12"/>
      <c r="M295" s="12"/>
    </row>
    <row r="296" spans="3:13" x14ac:dyDescent="0.3">
      <c r="C296" s="87">
        <v>40045</v>
      </c>
      <c r="D296" s="88">
        <v>85.25</v>
      </c>
      <c r="E296" s="12"/>
      <c r="F296" s="12"/>
      <c r="J296" s="12"/>
      <c r="K296" s="12"/>
      <c r="L296" s="12"/>
      <c r="M296" s="12"/>
    </row>
    <row r="297" spans="3:13" x14ac:dyDescent="0.3">
      <c r="C297" s="87">
        <v>40044</v>
      </c>
      <c r="D297" s="88">
        <v>83.25</v>
      </c>
      <c r="E297" s="12"/>
      <c r="F297" s="12"/>
      <c r="J297" s="12"/>
      <c r="K297" s="12"/>
      <c r="L297" s="12"/>
      <c r="M297" s="12"/>
    </row>
    <row r="298" spans="3:13" x14ac:dyDescent="0.3">
      <c r="C298" s="87">
        <v>40043</v>
      </c>
      <c r="D298" s="88">
        <v>84.25</v>
      </c>
      <c r="E298" s="12"/>
      <c r="F298" s="12"/>
      <c r="J298" s="12"/>
      <c r="K298" s="12"/>
      <c r="L298" s="12"/>
      <c r="M298" s="12"/>
    </row>
    <row r="299" spans="3:13" x14ac:dyDescent="0.3">
      <c r="C299" s="87">
        <v>40042</v>
      </c>
      <c r="D299" s="88">
        <v>82</v>
      </c>
      <c r="E299" s="12"/>
      <c r="F299" s="12"/>
      <c r="J299" s="12"/>
      <c r="K299" s="12"/>
      <c r="L299" s="12"/>
      <c r="M299" s="12"/>
    </row>
    <row r="300" spans="3:13" x14ac:dyDescent="0.3">
      <c r="C300" s="87">
        <v>40039</v>
      </c>
      <c r="D300" s="88">
        <v>84</v>
      </c>
      <c r="E300" s="12"/>
      <c r="F300" s="12"/>
      <c r="J300" s="12"/>
      <c r="K300" s="12"/>
      <c r="L300" s="12"/>
      <c r="M300" s="12"/>
    </row>
    <row r="301" spans="3:13" x14ac:dyDescent="0.3">
      <c r="C301" s="87">
        <v>40038</v>
      </c>
      <c r="D301" s="88">
        <v>85.75</v>
      </c>
      <c r="E301" s="12"/>
      <c r="F301" s="12"/>
      <c r="J301" s="12"/>
      <c r="K301" s="12"/>
      <c r="L301" s="12"/>
      <c r="M301" s="12"/>
    </row>
    <row r="302" spans="3:13" x14ac:dyDescent="0.3">
      <c r="C302" s="87">
        <v>40037</v>
      </c>
      <c r="D302" s="88">
        <v>85</v>
      </c>
      <c r="E302" s="12"/>
      <c r="F302" s="12"/>
      <c r="J302" s="12"/>
      <c r="K302" s="12"/>
      <c r="L302" s="12"/>
      <c r="M302" s="12"/>
    </row>
    <row r="303" spans="3:13" x14ac:dyDescent="0.3">
      <c r="C303" s="87">
        <v>40036</v>
      </c>
      <c r="D303" s="88">
        <v>84.5</v>
      </c>
      <c r="E303" s="12"/>
      <c r="F303" s="12"/>
      <c r="J303" s="12"/>
      <c r="K303" s="12"/>
      <c r="L303" s="12"/>
      <c r="M303" s="12"/>
    </row>
    <row r="304" spans="3:13" x14ac:dyDescent="0.3">
      <c r="C304" s="87">
        <v>40035</v>
      </c>
      <c r="D304" s="88">
        <v>85.75</v>
      </c>
      <c r="E304" s="12"/>
      <c r="F304" s="12"/>
      <c r="J304" s="12"/>
      <c r="K304" s="12"/>
      <c r="L304" s="12"/>
      <c r="M304" s="12"/>
    </row>
    <row r="305" spans="3:13" x14ac:dyDescent="0.3">
      <c r="C305" s="87">
        <v>40032</v>
      </c>
      <c r="D305" s="88">
        <v>85</v>
      </c>
      <c r="E305" s="12"/>
      <c r="F305" s="12"/>
      <c r="H305" s="59"/>
      <c r="I305" s="60"/>
      <c r="J305" s="12"/>
      <c r="K305" s="12"/>
      <c r="L305" s="12"/>
      <c r="M305" s="12"/>
    </row>
    <row r="306" spans="3:13" x14ac:dyDescent="0.3">
      <c r="C306" s="87">
        <v>40031</v>
      </c>
      <c r="D306" s="88">
        <v>86</v>
      </c>
      <c r="E306" s="12"/>
      <c r="F306" s="12"/>
      <c r="H306" s="59"/>
      <c r="I306" s="60"/>
      <c r="J306" s="12"/>
      <c r="K306" s="12"/>
      <c r="L306" s="12"/>
      <c r="M306" s="12"/>
    </row>
    <row r="307" spans="3:13" x14ac:dyDescent="0.3">
      <c r="C307" s="87">
        <v>40030</v>
      </c>
      <c r="D307" s="88">
        <v>84.75</v>
      </c>
      <c r="E307" s="12"/>
      <c r="F307" s="12"/>
      <c r="H307" s="59"/>
      <c r="I307" s="60"/>
      <c r="J307" s="12"/>
      <c r="K307" s="12"/>
      <c r="L307" s="12"/>
      <c r="M307" s="12"/>
    </row>
    <row r="308" spans="3:13" x14ac:dyDescent="0.3">
      <c r="C308" s="87">
        <v>40029</v>
      </c>
      <c r="D308" s="88">
        <v>85.75</v>
      </c>
      <c r="E308" s="12"/>
      <c r="F308" s="12"/>
      <c r="H308" s="59"/>
      <c r="I308" s="60"/>
      <c r="J308" s="12"/>
      <c r="K308" s="12"/>
      <c r="L308" s="12"/>
      <c r="M308" s="12"/>
    </row>
    <row r="309" spans="3:13" x14ac:dyDescent="0.3">
      <c r="C309" s="87">
        <v>40028</v>
      </c>
      <c r="D309" s="88">
        <v>89</v>
      </c>
      <c r="E309" s="12"/>
      <c r="F309" s="12"/>
      <c r="H309" s="59"/>
      <c r="I309" s="60"/>
      <c r="J309" s="12"/>
      <c r="K309" s="12"/>
      <c r="L309" s="12"/>
      <c r="M309" s="12"/>
    </row>
    <row r="310" spans="3:13" x14ac:dyDescent="0.3">
      <c r="C310" s="87">
        <v>40025</v>
      </c>
      <c r="D310" s="88">
        <v>83.75</v>
      </c>
      <c r="E310" s="12"/>
      <c r="F310" s="12"/>
      <c r="H310" s="59"/>
      <c r="I310" s="60"/>
      <c r="J310" s="12"/>
      <c r="K310" s="12"/>
      <c r="L310" s="12"/>
      <c r="M310" s="12"/>
    </row>
    <row r="311" spans="3:13" x14ac:dyDescent="0.3">
      <c r="C311" s="87">
        <v>40024</v>
      </c>
      <c r="D311" s="88">
        <v>84</v>
      </c>
      <c r="E311" s="12"/>
      <c r="F311" s="12"/>
      <c r="H311" s="59"/>
      <c r="I311" s="60"/>
      <c r="J311" s="12"/>
      <c r="K311" s="12"/>
      <c r="L311" s="12"/>
      <c r="M311" s="12"/>
    </row>
    <row r="312" spans="3:13" x14ac:dyDescent="0.3">
      <c r="C312" s="87">
        <v>40023</v>
      </c>
      <c r="D312" s="88">
        <v>81.5</v>
      </c>
      <c r="E312" s="12"/>
      <c r="F312" s="12"/>
      <c r="H312" s="59"/>
      <c r="I312" s="60"/>
      <c r="J312" s="12"/>
      <c r="K312" s="12"/>
      <c r="L312" s="12"/>
      <c r="M312" s="12"/>
    </row>
    <row r="313" spans="3:13" x14ac:dyDescent="0.3">
      <c r="C313" s="87">
        <v>40022</v>
      </c>
      <c r="D313" s="88">
        <v>80.5</v>
      </c>
      <c r="E313" s="12"/>
      <c r="F313" s="12"/>
      <c r="H313" s="59"/>
      <c r="I313" s="60"/>
      <c r="J313" s="12"/>
      <c r="K313" s="12"/>
      <c r="L313" s="12"/>
      <c r="M313" s="12"/>
    </row>
    <row r="314" spans="3:13" x14ac:dyDescent="0.3">
      <c r="C314" s="87">
        <v>40021</v>
      </c>
      <c r="D314" s="88">
        <v>78.75</v>
      </c>
      <c r="E314" s="12"/>
      <c r="F314" s="12"/>
      <c r="H314" s="59"/>
      <c r="I314" s="60"/>
      <c r="J314" s="12"/>
      <c r="K314" s="12"/>
      <c r="L314" s="12"/>
      <c r="M314" s="12"/>
    </row>
    <row r="315" spans="3:13" x14ac:dyDescent="0.3">
      <c r="C315" s="87">
        <v>40018</v>
      </c>
      <c r="D315" s="88">
        <v>82.5</v>
      </c>
      <c r="E315" s="12"/>
      <c r="F315" s="12"/>
      <c r="H315" s="59"/>
      <c r="I315" s="60"/>
      <c r="J315" s="12"/>
      <c r="K315" s="12"/>
      <c r="L315" s="12"/>
      <c r="M315" s="12"/>
    </row>
    <row r="316" spans="3:13" x14ac:dyDescent="0.3">
      <c r="C316" s="87">
        <v>40017</v>
      </c>
      <c r="D316" s="88">
        <v>80.25</v>
      </c>
      <c r="E316" s="12"/>
      <c r="F316" s="12"/>
      <c r="H316" s="59"/>
      <c r="I316" s="60"/>
      <c r="J316" s="12"/>
      <c r="K316" s="12"/>
      <c r="L316" s="12"/>
      <c r="M316" s="12"/>
    </row>
    <row r="317" spans="3:13" x14ac:dyDescent="0.3">
      <c r="C317" s="87">
        <v>40016</v>
      </c>
      <c r="D317" s="88">
        <v>82.75</v>
      </c>
      <c r="E317" s="12"/>
      <c r="F317" s="12"/>
      <c r="H317" s="59"/>
      <c r="I317" s="60"/>
      <c r="J317" s="12"/>
      <c r="K317" s="12"/>
      <c r="L317" s="12"/>
      <c r="M317" s="12"/>
    </row>
    <row r="318" spans="3:13" x14ac:dyDescent="0.3">
      <c r="C318" s="87">
        <v>40015</v>
      </c>
      <c r="D318" s="88">
        <v>82.5</v>
      </c>
      <c r="E318" s="12"/>
      <c r="F318" s="12"/>
      <c r="H318" s="59"/>
      <c r="I318" s="60"/>
      <c r="J318" s="12"/>
      <c r="K318" s="12"/>
      <c r="L318" s="12"/>
      <c r="M318" s="12"/>
    </row>
    <row r="319" spans="3:13" x14ac:dyDescent="0.3">
      <c r="C319" s="87">
        <v>40014</v>
      </c>
      <c r="D319" s="88">
        <v>80.75</v>
      </c>
      <c r="E319" s="12"/>
      <c r="F319" s="12"/>
      <c r="H319" s="59"/>
      <c r="I319" s="60"/>
      <c r="J319" s="12"/>
      <c r="K319" s="12"/>
      <c r="L319" s="12"/>
      <c r="M319" s="12"/>
    </row>
    <row r="320" spans="3:13" x14ac:dyDescent="0.3">
      <c r="C320" s="87">
        <v>40011</v>
      </c>
      <c r="D320" s="88">
        <v>81</v>
      </c>
      <c r="E320" s="12"/>
      <c r="F320" s="12"/>
      <c r="H320" s="59"/>
      <c r="I320" s="60"/>
      <c r="J320" s="12"/>
      <c r="K320" s="12"/>
      <c r="L320" s="12"/>
      <c r="M320" s="12"/>
    </row>
    <row r="321" spans="3:13" x14ac:dyDescent="0.3">
      <c r="C321" s="87">
        <v>40010</v>
      </c>
      <c r="D321" s="88">
        <v>81</v>
      </c>
      <c r="E321" s="12"/>
      <c r="F321" s="12"/>
      <c r="H321" s="59"/>
      <c r="I321" s="60"/>
      <c r="J321" s="12"/>
      <c r="K321" s="12"/>
      <c r="L321" s="12"/>
      <c r="M321" s="12"/>
    </row>
    <row r="322" spans="3:13" x14ac:dyDescent="0.3">
      <c r="C322" s="87">
        <v>40009</v>
      </c>
      <c r="D322" s="88">
        <v>80</v>
      </c>
      <c r="E322" s="12"/>
      <c r="F322" s="12"/>
      <c r="H322" s="59"/>
      <c r="I322" s="60"/>
      <c r="J322" s="12"/>
      <c r="K322" s="12"/>
      <c r="L322" s="12"/>
      <c r="M322" s="12"/>
    </row>
    <row r="323" spans="3:13" x14ac:dyDescent="0.3">
      <c r="C323" s="87">
        <v>40008</v>
      </c>
      <c r="D323" s="88">
        <v>76</v>
      </c>
      <c r="E323" s="12"/>
      <c r="F323" s="12"/>
      <c r="H323" s="59"/>
      <c r="I323" s="60"/>
      <c r="J323" s="12"/>
      <c r="K323" s="12"/>
      <c r="L323" s="12"/>
      <c r="M323" s="12"/>
    </row>
    <row r="324" spans="3:13" x14ac:dyDescent="0.3">
      <c r="C324" s="87">
        <v>40007</v>
      </c>
      <c r="D324" s="88">
        <v>75</v>
      </c>
      <c r="E324" s="12"/>
      <c r="F324" s="12"/>
      <c r="H324" s="59"/>
      <c r="I324" s="60"/>
      <c r="J324" s="12"/>
      <c r="K324" s="12"/>
      <c r="L324" s="12"/>
      <c r="M324" s="12"/>
    </row>
    <row r="325" spans="3:13" x14ac:dyDescent="0.3">
      <c r="C325" s="87">
        <v>40004</v>
      </c>
      <c r="D325" s="88">
        <v>71</v>
      </c>
      <c r="E325" s="12"/>
      <c r="F325" s="12"/>
      <c r="H325" s="59"/>
      <c r="I325" s="60"/>
      <c r="J325" s="12"/>
      <c r="K325" s="12"/>
      <c r="L325" s="12"/>
      <c r="M325" s="12"/>
    </row>
    <row r="326" spans="3:13" x14ac:dyDescent="0.3">
      <c r="C326" s="87">
        <v>40003</v>
      </c>
      <c r="D326" s="88">
        <v>71.25</v>
      </c>
      <c r="E326" s="12"/>
      <c r="F326" s="12"/>
      <c r="H326" s="59"/>
      <c r="I326" s="60"/>
      <c r="J326" s="12"/>
      <c r="K326" s="12"/>
      <c r="L326" s="12"/>
      <c r="M326" s="12"/>
    </row>
    <row r="327" spans="3:13" x14ac:dyDescent="0.3">
      <c r="C327" s="87">
        <v>40002</v>
      </c>
      <c r="D327" s="88">
        <v>71</v>
      </c>
      <c r="E327" s="12"/>
      <c r="F327" s="12"/>
      <c r="H327" s="59"/>
      <c r="I327" s="60"/>
      <c r="J327" s="12"/>
      <c r="K327" s="12"/>
      <c r="L327" s="12"/>
      <c r="M327" s="12"/>
    </row>
    <row r="328" spans="3:13" x14ac:dyDescent="0.3">
      <c r="C328" s="87">
        <v>40001</v>
      </c>
      <c r="D328" s="88">
        <v>73</v>
      </c>
      <c r="E328" s="12"/>
      <c r="F328" s="12"/>
      <c r="H328" s="59"/>
      <c r="I328" s="60"/>
      <c r="J328" s="12"/>
      <c r="K328" s="12"/>
      <c r="L328" s="12"/>
      <c r="M328" s="12"/>
    </row>
    <row r="329" spans="3:13" x14ac:dyDescent="0.3">
      <c r="C329" s="87">
        <v>40000</v>
      </c>
      <c r="D329" s="88">
        <v>73</v>
      </c>
      <c r="E329" s="12"/>
      <c r="F329" s="12"/>
      <c r="H329" s="59"/>
      <c r="I329" s="60"/>
      <c r="J329" s="12"/>
      <c r="K329" s="12"/>
      <c r="L329" s="12"/>
      <c r="M329" s="12"/>
    </row>
    <row r="330" spans="3:13" x14ac:dyDescent="0.3">
      <c r="C330" s="87">
        <v>39997</v>
      </c>
      <c r="D330" s="88">
        <v>74.25</v>
      </c>
      <c r="E330" s="12"/>
      <c r="F330" s="12"/>
      <c r="H330" s="59"/>
      <c r="I330" s="60"/>
      <c r="J330" s="12"/>
      <c r="K330" s="12"/>
      <c r="L330" s="12"/>
      <c r="M330" s="12"/>
    </row>
    <row r="331" spans="3:13" x14ac:dyDescent="0.3">
      <c r="C331" s="87">
        <v>39996</v>
      </c>
      <c r="D331" s="88">
        <v>74.25</v>
      </c>
      <c r="E331" s="12"/>
      <c r="F331" s="12"/>
      <c r="H331" s="59"/>
      <c r="I331" s="60"/>
      <c r="J331" s="12"/>
      <c r="K331" s="12"/>
      <c r="L331" s="12"/>
      <c r="M331" s="12"/>
    </row>
    <row r="332" spans="3:13" x14ac:dyDescent="0.3">
      <c r="C332" s="87">
        <v>39995</v>
      </c>
      <c r="D332" s="88">
        <v>77</v>
      </c>
      <c r="E332" s="12"/>
      <c r="F332" s="12"/>
      <c r="H332" s="59"/>
      <c r="I332" s="60"/>
      <c r="J332" s="12"/>
      <c r="K332" s="12"/>
      <c r="L332" s="12"/>
      <c r="M332" s="12"/>
    </row>
    <row r="333" spans="3:13" x14ac:dyDescent="0.3">
      <c r="C333" s="87">
        <v>39994</v>
      </c>
      <c r="D333" s="88">
        <v>75.25</v>
      </c>
      <c r="E333" s="55">
        <f>AG5</f>
        <v>6904</v>
      </c>
      <c r="F333" s="89">
        <v>1E-3</v>
      </c>
      <c r="K333" s="55"/>
      <c r="L333" s="55"/>
      <c r="M333" s="55"/>
    </row>
    <row r="334" spans="3:13" x14ac:dyDescent="0.3">
      <c r="C334" s="87">
        <v>39993</v>
      </c>
      <c r="D334" s="88">
        <v>78</v>
      </c>
      <c r="E334" s="12"/>
      <c r="K334" s="12"/>
      <c r="L334" s="12"/>
      <c r="M334" s="12"/>
    </row>
    <row r="335" spans="3:13" x14ac:dyDescent="0.3">
      <c r="C335" s="87">
        <v>39990</v>
      </c>
      <c r="D335" s="88">
        <v>76.25</v>
      </c>
      <c r="E335" s="12"/>
      <c r="K335" s="12"/>
      <c r="L335" s="12"/>
      <c r="M335" s="12"/>
    </row>
    <row r="336" spans="3:13" x14ac:dyDescent="0.3">
      <c r="C336" s="87">
        <v>39989</v>
      </c>
      <c r="D336" s="88">
        <v>74</v>
      </c>
      <c r="E336" s="12"/>
      <c r="K336" s="12"/>
      <c r="L336" s="12"/>
      <c r="M336" s="12"/>
    </row>
    <row r="337" spans="3:13" x14ac:dyDescent="0.3">
      <c r="C337" s="87">
        <v>39988</v>
      </c>
      <c r="D337" s="88">
        <v>75</v>
      </c>
      <c r="E337" s="12"/>
      <c r="K337" s="12"/>
      <c r="L337" s="12"/>
      <c r="M337" s="12"/>
    </row>
    <row r="338" spans="3:13" x14ac:dyDescent="0.3">
      <c r="C338" s="87">
        <v>39987</v>
      </c>
      <c r="D338" s="88">
        <v>70.5</v>
      </c>
      <c r="E338" s="12"/>
      <c r="K338" s="12"/>
      <c r="L338" s="12"/>
      <c r="M338" s="12"/>
    </row>
    <row r="339" spans="3:13" x14ac:dyDescent="0.3">
      <c r="C339" s="87">
        <v>39986</v>
      </c>
      <c r="D339" s="88">
        <v>71.75</v>
      </c>
      <c r="E339" s="12"/>
      <c r="K339" s="12"/>
      <c r="L339" s="12"/>
      <c r="M339" s="12"/>
    </row>
    <row r="340" spans="3:13" x14ac:dyDescent="0.3">
      <c r="C340" s="87">
        <v>39982</v>
      </c>
      <c r="D340" s="88">
        <v>75.5</v>
      </c>
      <c r="E340" s="12"/>
      <c r="K340" s="12"/>
      <c r="L340" s="12"/>
      <c r="M340" s="12"/>
    </row>
    <row r="341" spans="3:13" x14ac:dyDescent="0.3">
      <c r="C341" s="87">
        <v>39981</v>
      </c>
      <c r="D341" s="88">
        <v>76.25</v>
      </c>
      <c r="E341" s="12"/>
      <c r="K341" s="12"/>
      <c r="L341" s="12"/>
      <c r="M341" s="12"/>
    </row>
    <row r="342" spans="3:13" x14ac:dyDescent="0.3">
      <c r="C342" s="87">
        <v>39980</v>
      </c>
      <c r="D342" s="88">
        <v>79.25</v>
      </c>
      <c r="E342" s="12"/>
      <c r="K342" s="12"/>
      <c r="L342" s="12"/>
      <c r="M342" s="12"/>
    </row>
    <row r="343" spans="3:13" x14ac:dyDescent="0.3">
      <c r="C343" s="87">
        <v>39979</v>
      </c>
      <c r="D343" s="88">
        <v>77.75</v>
      </c>
      <c r="E343" s="12"/>
      <c r="K343" s="12"/>
      <c r="L343" s="12"/>
      <c r="M343" s="12"/>
    </row>
    <row r="344" spans="3:13" x14ac:dyDescent="0.3">
      <c r="C344" s="87">
        <v>39976</v>
      </c>
      <c r="D344" s="88">
        <v>81</v>
      </c>
      <c r="E344" s="12"/>
      <c r="K344" s="12"/>
      <c r="L344" s="12"/>
      <c r="M344" s="12"/>
    </row>
    <row r="345" spans="3:13" x14ac:dyDescent="0.3">
      <c r="C345" s="87">
        <v>39975</v>
      </c>
      <c r="D345" s="88">
        <v>80.75</v>
      </c>
      <c r="E345" s="12"/>
      <c r="K345" s="12"/>
      <c r="L345" s="12"/>
      <c r="M345" s="12"/>
    </row>
    <row r="346" spans="3:13" x14ac:dyDescent="0.3">
      <c r="C346" s="87">
        <v>39974</v>
      </c>
      <c r="D346" s="88">
        <v>79.75</v>
      </c>
      <c r="E346" s="12"/>
      <c r="K346" s="12"/>
      <c r="L346" s="12"/>
      <c r="M346" s="12"/>
    </row>
    <row r="347" spans="3:13" x14ac:dyDescent="0.3">
      <c r="C347" s="87">
        <v>39973</v>
      </c>
      <c r="D347" s="88">
        <v>77.5</v>
      </c>
      <c r="E347" s="12"/>
      <c r="K347" s="12"/>
      <c r="L347" s="12"/>
      <c r="M347" s="12"/>
    </row>
    <row r="348" spans="3:13" x14ac:dyDescent="0.3">
      <c r="C348" s="87">
        <v>39972</v>
      </c>
      <c r="D348" s="88">
        <v>77.5</v>
      </c>
      <c r="E348" s="12"/>
      <c r="K348" s="12"/>
      <c r="L348" s="12"/>
      <c r="M348" s="12"/>
    </row>
    <row r="349" spans="3:13" x14ac:dyDescent="0.3">
      <c r="C349" s="87">
        <v>39969</v>
      </c>
      <c r="D349" s="88">
        <v>78</v>
      </c>
      <c r="E349" s="12"/>
      <c r="K349" s="12"/>
      <c r="L349" s="12"/>
      <c r="M349" s="12"/>
    </row>
    <row r="350" spans="3:13" x14ac:dyDescent="0.3">
      <c r="C350" s="87">
        <v>39968</v>
      </c>
      <c r="D350" s="88">
        <v>77.25</v>
      </c>
      <c r="E350" s="12"/>
      <c r="K350" s="12"/>
      <c r="L350" s="12"/>
      <c r="M350" s="12"/>
    </row>
    <row r="351" spans="3:13" x14ac:dyDescent="0.3">
      <c r="C351" s="87">
        <v>39967</v>
      </c>
      <c r="D351" s="88">
        <v>78.5</v>
      </c>
      <c r="E351" s="12"/>
      <c r="F351" s="12"/>
      <c r="J351" s="12"/>
      <c r="K351" s="12"/>
      <c r="L351" s="12"/>
      <c r="M351" s="12"/>
    </row>
    <row r="352" spans="3:13" x14ac:dyDescent="0.3">
      <c r="C352" s="87">
        <v>39966</v>
      </c>
      <c r="D352" s="88">
        <v>79.75</v>
      </c>
      <c r="E352" s="12"/>
      <c r="F352" s="12"/>
      <c r="J352" s="12"/>
      <c r="K352" s="12"/>
      <c r="L352" s="12"/>
      <c r="M352" s="12"/>
    </row>
    <row r="353" spans="3:13" x14ac:dyDescent="0.3">
      <c r="C353" s="87">
        <v>39965</v>
      </c>
      <c r="D353" s="88">
        <v>80</v>
      </c>
      <c r="E353" s="12"/>
      <c r="F353" s="12"/>
      <c r="J353" s="12"/>
      <c r="K353" s="12"/>
      <c r="L353" s="12"/>
      <c r="M353" s="12"/>
    </row>
    <row r="354" spans="3:13" x14ac:dyDescent="0.3">
      <c r="C354" s="87">
        <v>39962</v>
      </c>
      <c r="D354" s="88">
        <v>76.75</v>
      </c>
      <c r="E354" s="12"/>
      <c r="F354" s="12"/>
      <c r="J354" s="12"/>
      <c r="K354" s="12"/>
      <c r="L354" s="12"/>
      <c r="M354" s="12"/>
    </row>
    <row r="355" spans="3:13" x14ac:dyDescent="0.3">
      <c r="C355" s="87">
        <v>39961</v>
      </c>
      <c r="D355" s="88">
        <v>77.75</v>
      </c>
      <c r="E355" s="12"/>
      <c r="F355" s="12"/>
      <c r="J355" s="12"/>
      <c r="K355" s="12"/>
      <c r="L355" s="12"/>
      <c r="M355" s="12"/>
    </row>
    <row r="356" spans="3:13" x14ac:dyDescent="0.3">
      <c r="C356" s="87">
        <v>39960</v>
      </c>
      <c r="D356" s="88">
        <v>76.5</v>
      </c>
      <c r="E356" s="12"/>
      <c r="F356" s="12"/>
      <c r="J356" s="12"/>
      <c r="K356" s="12"/>
      <c r="L356" s="12"/>
      <c r="M356" s="12"/>
    </row>
    <row r="357" spans="3:13" x14ac:dyDescent="0.3">
      <c r="C357" s="87">
        <v>39959</v>
      </c>
      <c r="D357" s="88">
        <v>78.5</v>
      </c>
      <c r="E357" s="12"/>
      <c r="F357" s="12"/>
      <c r="J357" s="12"/>
      <c r="K357" s="12"/>
      <c r="L357" s="12"/>
      <c r="M357" s="12"/>
    </row>
    <row r="358" spans="3:13" x14ac:dyDescent="0.3">
      <c r="C358" s="87">
        <v>39958</v>
      </c>
      <c r="D358" s="88">
        <v>77.25</v>
      </c>
      <c r="E358" s="12"/>
      <c r="F358" s="12"/>
      <c r="J358" s="12"/>
      <c r="K358" s="12"/>
      <c r="L358" s="12"/>
      <c r="M358" s="12"/>
    </row>
    <row r="359" spans="3:13" x14ac:dyDescent="0.3">
      <c r="C359" s="87">
        <v>39955</v>
      </c>
      <c r="D359" s="88">
        <v>77.5</v>
      </c>
      <c r="E359" s="12"/>
      <c r="F359" s="12"/>
      <c r="J359" s="12"/>
      <c r="K359" s="12"/>
      <c r="L359" s="12"/>
      <c r="M359" s="12"/>
    </row>
    <row r="360" spans="3:13" x14ac:dyDescent="0.3">
      <c r="C360" s="87">
        <v>39953</v>
      </c>
      <c r="D360" s="88">
        <v>79.75</v>
      </c>
      <c r="E360" s="12"/>
      <c r="F360" s="12"/>
      <c r="J360" s="12"/>
      <c r="K360" s="12"/>
      <c r="L360" s="12"/>
      <c r="M360" s="12"/>
    </row>
    <row r="361" spans="3:13" x14ac:dyDescent="0.3">
      <c r="C361" s="87">
        <v>39952</v>
      </c>
      <c r="D361" s="88">
        <v>82.25</v>
      </c>
      <c r="E361" s="12"/>
      <c r="F361" s="12"/>
      <c r="J361" s="12"/>
      <c r="K361" s="12"/>
      <c r="L361" s="12"/>
      <c r="M361" s="12"/>
    </row>
    <row r="362" spans="3:13" x14ac:dyDescent="0.3">
      <c r="C362" s="87">
        <v>39951</v>
      </c>
      <c r="D362" s="88">
        <v>80</v>
      </c>
      <c r="E362" s="12"/>
      <c r="F362" s="12"/>
      <c r="J362" s="12"/>
      <c r="K362" s="12"/>
      <c r="L362" s="12"/>
      <c r="M362" s="12"/>
    </row>
    <row r="363" spans="3:13" x14ac:dyDescent="0.3">
      <c r="C363" s="87">
        <v>39948</v>
      </c>
      <c r="D363" s="88">
        <v>84</v>
      </c>
      <c r="E363" s="12"/>
      <c r="F363" s="12"/>
      <c r="J363" s="12"/>
      <c r="K363" s="12"/>
      <c r="L363" s="12"/>
      <c r="M363" s="12"/>
    </row>
    <row r="364" spans="3:13" x14ac:dyDescent="0.3">
      <c r="C364" s="87">
        <v>39947</v>
      </c>
      <c r="D364" s="88">
        <v>82</v>
      </c>
      <c r="E364" s="12"/>
      <c r="F364" s="12"/>
      <c r="J364" s="12"/>
      <c r="K364" s="12"/>
      <c r="L364" s="12"/>
      <c r="M364" s="12"/>
    </row>
    <row r="365" spans="3:13" x14ac:dyDescent="0.3">
      <c r="C365" s="87">
        <v>39946</v>
      </c>
      <c r="D365" s="88">
        <v>75.75</v>
      </c>
      <c r="E365" s="12"/>
      <c r="F365" s="12"/>
      <c r="J365" s="12"/>
      <c r="K365" s="12"/>
      <c r="L365" s="12"/>
      <c r="M365" s="12"/>
    </row>
    <row r="366" spans="3:13" x14ac:dyDescent="0.3">
      <c r="C366" s="87">
        <v>39945</v>
      </c>
      <c r="D366" s="88">
        <v>83</v>
      </c>
      <c r="E366" s="12"/>
      <c r="F366" s="12"/>
      <c r="J366" s="12"/>
      <c r="K366" s="12"/>
      <c r="L366" s="12"/>
      <c r="M366" s="12"/>
    </row>
    <row r="367" spans="3:13" x14ac:dyDescent="0.3">
      <c r="C367" s="87">
        <v>39944</v>
      </c>
      <c r="D367" s="88">
        <v>83.25</v>
      </c>
      <c r="E367" s="12"/>
      <c r="F367" s="12"/>
      <c r="J367" s="12"/>
      <c r="K367" s="12"/>
      <c r="L367" s="12"/>
      <c r="M367" s="12"/>
    </row>
    <row r="368" spans="3:13" x14ac:dyDescent="0.3">
      <c r="C368" s="87">
        <v>39941</v>
      </c>
      <c r="D368" s="88">
        <v>87.5</v>
      </c>
      <c r="E368" s="12"/>
      <c r="F368" s="12"/>
      <c r="J368" s="12"/>
      <c r="K368" s="12"/>
      <c r="L368" s="12"/>
      <c r="M368" s="12"/>
    </row>
    <row r="369" spans="3:13" x14ac:dyDescent="0.3">
      <c r="C369" s="87">
        <v>39940</v>
      </c>
      <c r="D369" s="88">
        <v>90.25</v>
      </c>
      <c r="E369" s="12"/>
      <c r="F369" s="12"/>
      <c r="H369" s="59"/>
      <c r="I369" s="60"/>
      <c r="J369" s="12"/>
      <c r="K369" s="12"/>
      <c r="L369" s="12"/>
      <c r="M369" s="12"/>
    </row>
    <row r="370" spans="3:13" x14ac:dyDescent="0.3">
      <c r="C370" s="87">
        <v>39939</v>
      </c>
      <c r="D370" s="88">
        <v>92</v>
      </c>
      <c r="E370" s="12"/>
      <c r="F370" s="12"/>
      <c r="H370" s="59"/>
      <c r="I370" s="60"/>
      <c r="J370" s="12"/>
      <c r="K370" s="12"/>
      <c r="L370" s="12"/>
      <c r="M370" s="12"/>
    </row>
    <row r="371" spans="3:13" x14ac:dyDescent="0.3">
      <c r="C371" s="87">
        <v>39938</v>
      </c>
      <c r="D371" s="88">
        <v>90.75</v>
      </c>
      <c r="E371" s="12"/>
      <c r="F371" s="12"/>
      <c r="H371" s="59"/>
      <c r="I371" s="60"/>
      <c r="J371" s="12"/>
      <c r="K371" s="12"/>
      <c r="L371" s="12"/>
      <c r="M371" s="12"/>
    </row>
    <row r="372" spans="3:13" x14ac:dyDescent="0.3">
      <c r="C372" s="87">
        <v>39937</v>
      </c>
      <c r="D372" s="88">
        <v>88.5</v>
      </c>
      <c r="E372" s="12"/>
      <c r="F372" s="12"/>
      <c r="H372" s="59"/>
      <c r="I372" s="60"/>
      <c r="J372" s="12"/>
      <c r="K372" s="12"/>
      <c r="L372" s="12"/>
      <c r="M372" s="12"/>
    </row>
    <row r="373" spans="3:13" x14ac:dyDescent="0.3">
      <c r="C373" s="87">
        <v>39933</v>
      </c>
      <c r="D373" s="88">
        <v>85.5</v>
      </c>
      <c r="E373" s="12"/>
      <c r="F373" s="12"/>
      <c r="H373" s="59"/>
      <c r="I373" s="60"/>
      <c r="J373" s="12"/>
      <c r="K373" s="12"/>
      <c r="L373" s="12"/>
      <c r="M373" s="12"/>
    </row>
    <row r="374" spans="3:13" x14ac:dyDescent="0.3">
      <c r="C374" s="87">
        <v>39932</v>
      </c>
      <c r="D374" s="88">
        <v>85.25</v>
      </c>
      <c r="E374" s="12"/>
      <c r="F374" s="12"/>
      <c r="H374" s="59"/>
      <c r="I374" s="60"/>
      <c r="J374" s="12"/>
      <c r="K374" s="12"/>
      <c r="L374" s="12"/>
      <c r="M374" s="12"/>
    </row>
    <row r="375" spans="3:13" x14ac:dyDescent="0.3">
      <c r="C375" s="87">
        <v>39931</v>
      </c>
      <c r="D375" s="88">
        <v>84.75</v>
      </c>
      <c r="E375" s="12"/>
      <c r="F375" s="12"/>
      <c r="H375" s="59"/>
      <c r="I375" s="60"/>
      <c r="J375" s="12"/>
      <c r="K375" s="12"/>
      <c r="L375" s="12"/>
      <c r="M375" s="12"/>
    </row>
    <row r="376" spans="3:13" x14ac:dyDescent="0.3">
      <c r="C376" s="87">
        <v>39930</v>
      </c>
      <c r="D376" s="88">
        <v>88.75</v>
      </c>
      <c r="E376" s="12"/>
      <c r="F376" s="12"/>
      <c r="H376" s="59"/>
      <c r="I376" s="60"/>
      <c r="J376" s="12"/>
      <c r="K376" s="12"/>
      <c r="L376" s="12"/>
      <c r="M376" s="12"/>
    </row>
    <row r="377" spans="3:13" x14ac:dyDescent="0.3">
      <c r="C377" s="87">
        <v>39927</v>
      </c>
      <c r="D377" s="88">
        <v>84.25</v>
      </c>
      <c r="E377" s="12"/>
      <c r="F377" s="12"/>
      <c r="H377" s="59"/>
      <c r="I377" s="60"/>
      <c r="J377" s="12"/>
      <c r="K377" s="12"/>
      <c r="L377" s="12"/>
      <c r="M377" s="12"/>
    </row>
    <row r="378" spans="3:13" x14ac:dyDescent="0.3">
      <c r="C378" s="87">
        <v>39926</v>
      </c>
      <c r="D378" s="88">
        <v>86</v>
      </c>
      <c r="E378" s="12"/>
      <c r="F378" s="12"/>
      <c r="H378" s="59"/>
      <c r="I378" s="60"/>
      <c r="J378" s="12"/>
      <c r="K378" s="12"/>
      <c r="L378" s="12"/>
      <c r="M378" s="12"/>
    </row>
    <row r="379" spans="3:13" x14ac:dyDescent="0.3">
      <c r="C379" s="87">
        <v>39925</v>
      </c>
      <c r="D379" s="88">
        <v>85.5</v>
      </c>
      <c r="E379" s="12"/>
      <c r="F379" s="12"/>
      <c r="H379" s="59"/>
      <c r="I379" s="60"/>
      <c r="J379" s="12"/>
      <c r="K379" s="12"/>
      <c r="L379" s="12"/>
      <c r="M379" s="12"/>
    </row>
    <row r="380" spans="3:13" x14ac:dyDescent="0.3">
      <c r="C380" s="87">
        <v>39924</v>
      </c>
      <c r="D380" s="88">
        <v>79.75</v>
      </c>
      <c r="E380" s="12"/>
      <c r="F380" s="12"/>
      <c r="H380" s="59"/>
      <c r="I380" s="60"/>
      <c r="J380" s="12"/>
      <c r="K380" s="12"/>
      <c r="L380" s="12"/>
      <c r="M380" s="12"/>
    </row>
    <row r="381" spans="3:13" x14ac:dyDescent="0.3">
      <c r="C381" s="87">
        <v>39923</v>
      </c>
      <c r="D381" s="88">
        <v>77.25</v>
      </c>
      <c r="E381" s="12"/>
      <c r="F381" s="12"/>
      <c r="H381" s="59"/>
      <c r="I381" s="60"/>
      <c r="J381" s="12"/>
      <c r="K381" s="12"/>
      <c r="L381" s="12"/>
      <c r="M381" s="12"/>
    </row>
    <row r="382" spans="3:13" x14ac:dyDescent="0.3">
      <c r="C382" s="87">
        <v>39920</v>
      </c>
      <c r="D382" s="88">
        <v>83</v>
      </c>
      <c r="E382" s="12"/>
      <c r="F382" s="12"/>
      <c r="H382" s="59"/>
      <c r="I382" s="60"/>
      <c r="J382" s="12"/>
      <c r="K382" s="12"/>
      <c r="L382" s="12"/>
      <c r="M382" s="12"/>
    </row>
    <row r="383" spans="3:13" x14ac:dyDescent="0.3">
      <c r="C383" s="87">
        <v>39919</v>
      </c>
      <c r="D383" s="88">
        <v>80.25</v>
      </c>
      <c r="E383" s="12"/>
      <c r="F383" s="12"/>
      <c r="H383" s="59"/>
      <c r="I383" s="60"/>
      <c r="J383" s="12"/>
      <c r="K383" s="12"/>
      <c r="L383" s="12"/>
      <c r="M383" s="12"/>
    </row>
    <row r="384" spans="3:13" x14ac:dyDescent="0.3">
      <c r="C384" s="87">
        <v>39918</v>
      </c>
      <c r="D384" s="88">
        <v>81</v>
      </c>
      <c r="E384" s="12"/>
      <c r="F384" s="12"/>
      <c r="H384" s="59"/>
      <c r="I384" s="60"/>
      <c r="J384" s="12"/>
      <c r="K384" s="12"/>
      <c r="L384" s="12"/>
      <c r="M384" s="12"/>
    </row>
    <row r="385" spans="3:13" x14ac:dyDescent="0.3">
      <c r="C385" s="87">
        <v>39917</v>
      </c>
      <c r="D385" s="88">
        <v>80.75</v>
      </c>
      <c r="E385" s="12"/>
      <c r="F385" s="12"/>
      <c r="H385" s="59"/>
      <c r="I385" s="60"/>
      <c r="J385" s="12"/>
      <c r="K385" s="12"/>
      <c r="L385" s="12"/>
      <c r="M385" s="12"/>
    </row>
    <row r="386" spans="3:13" x14ac:dyDescent="0.3">
      <c r="C386" s="87">
        <v>39912</v>
      </c>
      <c r="D386" s="88">
        <v>79</v>
      </c>
      <c r="E386" s="12"/>
      <c r="F386" s="12"/>
      <c r="H386" s="59"/>
      <c r="I386" s="60"/>
      <c r="J386" s="12"/>
      <c r="K386" s="12"/>
      <c r="L386" s="12"/>
      <c r="M386" s="12"/>
    </row>
    <row r="387" spans="3:13" x14ac:dyDescent="0.3">
      <c r="C387" s="87">
        <v>39911</v>
      </c>
      <c r="D387" s="88">
        <v>80.75</v>
      </c>
      <c r="E387" s="12"/>
      <c r="F387" s="12"/>
      <c r="H387" s="59"/>
      <c r="I387" s="60"/>
      <c r="J387" s="12"/>
      <c r="K387" s="12"/>
      <c r="L387" s="12"/>
      <c r="M387" s="12"/>
    </row>
    <row r="388" spans="3:13" x14ac:dyDescent="0.3">
      <c r="C388" s="87">
        <v>39910</v>
      </c>
      <c r="D388" s="88">
        <v>80</v>
      </c>
      <c r="E388" s="12"/>
      <c r="F388" s="12"/>
      <c r="H388" s="59"/>
      <c r="I388" s="60"/>
      <c r="J388" s="12"/>
      <c r="K388" s="12"/>
      <c r="L388" s="12"/>
      <c r="M388" s="12"/>
    </row>
    <row r="389" spans="3:13" x14ac:dyDescent="0.3">
      <c r="C389" s="87">
        <v>39909</v>
      </c>
      <c r="D389" s="88">
        <v>80.5</v>
      </c>
      <c r="E389" s="12"/>
      <c r="F389" s="12"/>
      <c r="H389" s="59"/>
      <c r="I389" s="60"/>
      <c r="J389" s="12"/>
      <c r="K389" s="12"/>
      <c r="L389" s="12"/>
      <c r="M389" s="12"/>
    </row>
    <row r="390" spans="3:13" x14ac:dyDescent="0.3">
      <c r="C390" s="87">
        <v>39906</v>
      </c>
      <c r="D390" s="88">
        <v>79.75</v>
      </c>
      <c r="E390" s="12"/>
      <c r="F390" s="12"/>
      <c r="H390" s="59"/>
      <c r="I390" s="60"/>
      <c r="J390" s="12"/>
      <c r="K390" s="12"/>
      <c r="L390" s="12"/>
      <c r="M390" s="12"/>
    </row>
    <row r="391" spans="3:13" x14ac:dyDescent="0.3">
      <c r="C391" s="87">
        <v>39905</v>
      </c>
      <c r="D391" s="88">
        <v>74</v>
      </c>
      <c r="E391" s="12"/>
      <c r="F391" s="12"/>
      <c r="H391" s="59"/>
      <c r="I391" s="60"/>
      <c r="J391" s="12"/>
      <c r="K391" s="12"/>
      <c r="L391" s="12"/>
      <c r="M391" s="12"/>
    </row>
    <row r="392" spans="3:13" x14ac:dyDescent="0.3">
      <c r="C392" s="87">
        <v>39904</v>
      </c>
      <c r="D392" s="88">
        <v>68.5</v>
      </c>
      <c r="E392" s="12"/>
      <c r="F392" s="12"/>
      <c r="H392" s="59"/>
      <c r="I392" s="60"/>
      <c r="J392" s="12"/>
      <c r="K392" s="12"/>
      <c r="L392" s="12"/>
      <c r="M392" s="12"/>
    </row>
    <row r="393" spans="3:13" x14ac:dyDescent="0.3">
      <c r="C393" s="87">
        <v>39903</v>
      </c>
      <c r="D393" s="88">
        <v>66.25</v>
      </c>
      <c r="E393" s="55">
        <f>AF5</f>
        <v>4783</v>
      </c>
      <c r="F393" s="89">
        <v>3.2000000000000001E-2</v>
      </c>
      <c r="K393" s="55"/>
      <c r="L393" s="55"/>
      <c r="M393" s="55"/>
    </row>
    <row r="394" spans="3:13" x14ac:dyDescent="0.3">
      <c r="C394" s="87">
        <v>39902</v>
      </c>
      <c r="D394" s="88">
        <v>63.5</v>
      </c>
      <c r="E394" s="12"/>
      <c r="K394" s="12"/>
      <c r="L394" s="12"/>
      <c r="M394" s="12"/>
    </row>
    <row r="395" spans="3:13" x14ac:dyDescent="0.3">
      <c r="C395" s="87">
        <v>39899</v>
      </c>
      <c r="D395" s="88">
        <v>68</v>
      </c>
      <c r="E395" s="12"/>
      <c r="K395" s="12"/>
      <c r="L395" s="12"/>
      <c r="M395" s="12"/>
    </row>
    <row r="396" spans="3:13" x14ac:dyDescent="0.3">
      <c r="C396" s="87">
        <v>39898</v>
      </c>
      <c r="D396" s="88">
        <v>67.5</v>
      </c>
      <c r="E396" s="12"/>
      <c r="K396" s="12"/>
      <c r="L396" s="12"/>
      <c r="M396" s="12"/>
    </row>
    <row r="397" spans="3:13" x14ac:dyDescent="0.3">
      <c r="C397" s="87">
        <v>39897</v>
      </c>
      <c r="D397" s="88">
        <v>68</v>
      </c>
      <c r="E397" s="12"/>
      <c r="K397" s="12"/>
      <c r="L397" s="12"/>
      <c r="M397" s="12"/>
    </row>
    <row r="398" spans="3:13" x14ac:dyDescent="0.3">
      <c r="C398" s="87">
        <v>39896</v>
      </c>
      <c r="D398" s="88">
        <v>66.5</v>
      </c>
      <c r="E398" s="12"/>
      <c r="K398" s="12"/>
      <c r="L398" s="12"/>
      <c r="M398" s="12"/>
    </row>
    <row r="399" spans="3:13" x14ac:dyDescent="0.3">
      <c r="C399" s="87">
        <v>39895</v>
      </c>
      <c r="D399" s="88">
        <v>66</v>
      </c>
      <c r="E399" s="12"/>
      <c r="K399" s="12"/>
      <c r="L399" s="12"/>
      <c r="M399" s="12"/>
    </row>
    <row r="400" spans="3:13" x14ac:dyDescent="0.3">
      <c r="C400" s="87">
        <v>39892</v>
      </c>
      <c r="D400" s="88">
        <v>66</v>
      </c>
      <c r="E400" s="12"/>
      <c r="K400" s="12"/>
      <c r="L400" s="12"/>
      <c r="M400" s="12"/>
    </row>
    <row r="401" spans="3:13" x14ac:dyDescent="0.3">
      <c r="C401" s="87">
        <v>39891</v>
      </c>
      <c r="D401" s="88">
        <v>64.5</v>
      </c>
      <c r="E401" s="12"/>
      <c r="K401" s="12"/>
      <c r="L401" s="12"/>
      <c r="M401" s="12"/>
    </row>
    <row r="402" spans="3:13" x14ac:dyDescent="0.3">
      <c r="C402" s="87">
        <v>39890</v>
      </c>
      <c r="D402" s="88">
        <v>60.5</v>
      </c>
      <c r="E402" s="12"/>
      <c r="K402" s="12"/>
      <c r="L402" s="12"/>
      <c r="M402" s="12"/>
    </row>
    <row r="403" spans="3:13" x14ac:dyDescent="0.3">
      <c r="C403" s="87">
        <v>39889</v>
      </c>
      <c r="D403" s="88">
        <v>62</v>
      </c>
      <c r="E403" s="12"/>
      <c r="K403" s="12"/>
      <c r="L403" s="12"/>
      <c r="M403" s="12"/>
    </row>
    <row r="404" spans="3:13" x14ac:dyDescent="0.3">
      <c r="C404" s="87">
        <v>39888</v>
      </c>
      <c r="D404" s="88">
        <v>63.5</v>
      </c>
      <c r="E404" s="12"/>
      <c r="K404" s="12"/>
      <c r="L404" s="12"/>
      <c r="M404" s="12"/>
    </row>
    <row r="405" spans="3:13" x14ac:dyDescent="0.3">
      <c r="C405" s="87">
        <v>39885</v>
      </c>
      <c r="D405" s="88">
        <v>63</v>
      </c>
      <c r="E405" s="12"/>
      <c r="K405" s="12"/>
      <c r="L405" s="12"/>
      <c r="M405" s="12"/>
    </row>
    <row r="406" spans="3:13" x14ac:dyDescent="0.3">
      <c r="C406" s="87">
        <v>39884</v>
      </c>
      <c r="D406" s="88">
        <v>64</v>
      </c>
      <c r="E406" s="12"/>
      <c r="K406" s="12"/>
      <c r="L406" s="12"/>
      <c r="M406" s="12"/>
    </row>
    <row r="407" spans="3:13" x14ac:dyDescent="0.3">
      <c r="C407" s="87">
        <v>39883</v>
      </c>
      <c r="D407" s="88">
        <v>64.25</v>
      </c>
      <c r="E407" s="12"/>
      <c r="K407" s="12"/>
      <c r="L407" s="12"/>
      <c r="M407" s="12"/>
    </row>
    <row r="408" spans="3:13" x14ac:dyDescent="0.3">
      <c r="C408" s="87">
        <v>39882</v>
      </c>
      <c r="D408" s="88">
        <v>64.5</v>
      </c>
      <c r="E408" s="12"/>
      <c r="K408" s="12"/>
      <c r="L408" s="12"/>
      <c r="M408" s="12"/>
    </row>
    <row r="409" spans="3:13" x14ac:dyDescent="0.3">
      <c r="C409" s="87">
        <v>39881</v>
      </c>
      <c r="D409" s="88">
        <v>60</v>
      </c>
      <c r="E409" s="12"/>
      <c r="K409" s="12"/>
      <c r="L409" s="12"/>
      <c r="M409" s="12"/>
    </row>
    <row r="410" spans="3:13" x14ac:dyDescent="0.3">
      <c r="C410" s="87">
        <v>39878</v>
      </c>
      <c r="D410" s="88">
        <v>58.5</v>
      </c>
      <c r="E410" s="12"/>
      <c r="F410" s="12"/>
      <c r="J410" s="12"/>
      <c r="K410" s="12"/>
      <c r="L410" s="12"/>
      <c r="M410" s="12"/>
    </row>
    <row r="411" spans="3:13" x14ac:dyDescent="0.3">
      <c r="C411" s="87">
        <v>39877</v>
      </c>
      <c r="D411" s="88">
        <v>61.25</v>
      </c>
      <c r="E411" s="12"/>
      <c r="F411" s="12"/>
      <c r="J411" s="12"/>
      <c r="K411" s="12"/>
      <c r="L411" s="12"/>
      <c r="M411" s="12"/>
    </row>
    <row r="412" spans="3:13" x14ac:dyDescent="0.3">
      <c r="C412" s="87">
        <v>39876</v>
      </c>
      <c r="D412" s="88">
        <v>67</v>
      </c>
      <c r="E412" s="12"/>
      <c r="F412" s="12"/>
      <c r="J412" s="12"/>
      <c r="K412" s="12"/>
      <c r="L412" s="12"/>
      <c r="M412" s="12"/>
    </row>
    <row r="413" spans="3:13" x14ac:dyDescent="0.3">
      <c r="C413" s="87">
        <v>39875</v>
      </c>
      <c r="D413" s="88">
        <v>61.75</v>
      </c>
      <c r="E413" s="12"/>
      <c r="F413" s="12"/>
      <c r="J413" s="12"/>
      <c r="K413" s="12"/>
      <c r="L413" s="12"/>
      <c r="M413" s="12"/>
    </row>
    <row r="414" spans="3:13" x14ac:dyDescent="0.3">
      <c r="C414" s="87">
        <v>39874</v>
      </c>
      <c r="D414" s="88">
        <v>63</v>
      </c>
      <c r="E414" s="12"/>
      <c r="F414" s="12"/>
      <c r="J414" s="12"/>
      <c r="K414" s="12"/>
      <c r="L414" s="12"/>
      <c r="M414" s="12"/>
    </row>
    <row r="415" spans="3:13" x14ac:dyDescent="0.3">
      <c r="C415" s="87">
        <v>39871</v>
      </c>
      <c r="D415" s="88">
        <v>66</v>
      </c>
      <c r="E415" s="12"/>
      <c r="F415" s="12"/>
      <c r="J415" s="12"/>
      <c r="K415" s="12"/>
      <c r="L415" s="12"/>
      <c r="M415" s="12"/>
    </row>
    <row r="416" spans="3:13" x14ac:dyDescent="0.3">
      <c r="C416" s="87">
        <v>39870</v>
      </c>
      <c r="D416" s="88">
        <v>64</v>
      </c>
      <c r="E416" s="12"/>
      <c r="F416" s="12"/>
      <c r="J416" s="12"/>
      <c r="K416" s="12"/>
      <c r="L416" s="12"/>
      <c r="M416" s="12"/>
    </row>
    <row r="417" spans="3:13" x14ac:dyDescent="0.3">
      <c r="C417" s="87">
        <v>39869</v>
      </c>
      <c r="D417" s="88">
        <v>66</v>
      </c>
      <c r="E417" s="12"/>
      <c r="F417" s="12"/>
      <c r="J417" s="12"/>
      <c r="K417" s="12"/>
      <c r="L417" s="12"/>
      <c r="M417" s="12"/>
    </row>
    <row r="418" spans="3:13" x14ac:dyDescent="0.3">
      <c r="C418" s="87">
        <v>39868</v>
      </c>
      <c r="D418" s="88">
        <v>64</v>
      </c>
      <c r="E418" s="12"/>
      <c r="F418" s="12"/>
      <c r="J418" s="12"/>
      <c r="K418" s="12"/>
      <c r="L418" s="12"/>
      <c r="M418" s="12"/>
    </row>
    <row r="419" spans="3:13" x14ac:dyDescent="0.3">
      <c r="C419" s="87">
        <v>39867</v>
      </c>
      <c r="D419" s="88">
        <v>65.25</v>
      </c>
      <c r="E419" s="12"/>
      <c r="F419" s="12"/>
      <c r="J419" s="12"/>
      <c r="K419" s="12"/>
      <c r="L419" s="12"/>
      <c r="M419" s="12"/>
    </row>
    <row r="420" spans="3:13" x14ac:dyDescent="0.3">
      <c r="C420" s="87">
        <v>39864</v>
      </c>
      <c r="D420" s="88">
        <v>66</v>
      </c>
      <c r="E420" s="12"/>
      <c r="F420" s="12"/>
      <c r="J420" s="12"/>
      <c r="K420" s="12"/>
      <c r="L420" s="12"/>
      <c r="M420" s="12"/>
    </row>
    <row r="421" spans="3:13" x14ac:dyDescent="0.3">
      <c r="C421" s="87">
        <v>39863</v>
      </c>
      <c r="D421" s="88">
        <v>68.5</v>
      </c>
      <c r="E421" s="12"/>
      <c r="F421" s="12"/>
      <c r="J421" s="12"/>
      <c r="K421" s="12"/>
      <c r="L421" s="12"/>
      <c r="M421" s="12"/>
    </row>
    <row r="422" spans="3:13" x14ac:dyDescent="0.3">
      <c r="C422" s="87">
        <v>39862</v>
      </c>
      <c r="D422" s="88">
        <v>65.75</v>
      </c>
      <c r="E422" s="12"/>
      <c r="F422" s="12"/>
      <c r="J422" s="12"/>
      <c r="K422" s="12"/>
      <c r="L422" s="12"/>
      <c r="M422" s="12"/>
    </row>
    <row r="423" spans="3:13" x14ac:dyDescent="0.3">
      <c r="C423" s="87">
        <v>39861</v>
      </c>
      <c r="D423" s="88">
        <v>67.25</v>
      </c>
      <c r="E423" s="12"/>
      <c r="F423" s="12"/>
      <c r="J423" s="12"/>
      <c r="K423" s="12"/>
      <c r="L423" s="12"/>
      <c r="M423" s="12"/>
    </row>
    <row r="424" spans="3:13" x14ac:dyDescent="0.3">
      <c r="C424" s="87">
        <v>39860</v>
      </c>
      <c r="D424" s="88">
        <v>71.25</v>
      </c>
      <c r="E424" s="12"/>
      <c r="F424" s="12"/>
      <c r="J424" s="12"/>
      <c r="K424" s="12"/>
      <c r="L424" s="12"/>
      <c r="M424" s="12"/>
    </row>
    <row r="425" spans="3:13" x14ac:dyDescent="0.3">
      <c r="C425" s="87">
        <v>39857</v>
      </c>
      <c r="D425" s="88">
        <v>72</v>
      </c>
      <c r="E425" s="12"/>
      <c r="F425" s="12"/>
      <c r="J425" s="12"/>
      <c r="K425" s="12"/>
      <c r="L425" s="12"/>
      <c r="M425" s="12"/>
    </row>
    <row r="426" spans="3:13" x14ac:dyDescent="0.3">
      <c r="C426" s="87">
        <v>39856</v>
      </c>
      <c r="D426" s="88">
        <v>67</v>
      </c>
      <c r="E426" s="12"/>
      <c r="F426" s="12"/>
      <c r="J426" s="12"/>
      <c r="K426" s="12"/>
      <c r="L426" s="12"/>
      <c r="M426" s="12"/>
    </row>
    <row r="427" spans="3:13" x14ac:dyDescent="0.3">
      <c r="C427" s="87">
        <v>39855</v>
      </c>
      <c r="D427" s="88">
        <v>68</v>
      </c>
      <c r="E427" s="12"/>
      <c r="F427" s="12"/>
      <c r="H427" s="59"/>
      <c r="I427" s="60"/>
      <c r="J427" s="12"/>
      <c r="K427" s="12"/>
      <c r="L427" s="12"/>
      <c r="M427" s="12"/>
    </row>
    <row r="428" spans="3:13" x14ac:dyDescent="0.3">
      <c r="C428" s="87">
        <v>39854</v>
      </c>
      <c r="D428" s="88">
        <v>65.25</v>
      </c>
      <c r="E428" s="12"/>
      <c r="F428" s="12"/>
      <c r="H428" s="59"/>
      <c r="I428" s="60"/>
      <c r="J428" s="12"/>
      <c r="K428" s="12"/>
      <c r="L428" s="12"/>
      <c r="M428" s="12"/>
    </row>
    <row r="429" spans="3:13" x14ac:dyDescent="0.3">
      <c r="C429" s="87">
        <v>39853</v>
      </c>
      <c r="D429" s="88">
        <v>68.5</v>
      </c>
      <c r="E429" s="12"/>
      <c r="F429" s="12"/>
      <c r="H429" s="59"/>
      <c r="I429" s="60"/>
      <c r="J429" s="12"/>
      <c r="K429" s="12"/>
      <c r="L429" s="12"/>
      <c r="M429" s="12"/>
    </row>
    <row r="430" spans="3:13" x14ac:dyDescent="0.3">
      <c r="C430" s="87">
        <v>39850</v>
      </c>
      <c r="D430" s="88">
        <v>68.25</v>
      </c>
      <c r="E430" s="12"/>
      <c r="F430" s="12"/>
      <c r="H430" s="59"/>
      <c r="I430" s="60"/>
      <c r="J430" s="12"/>
      <c r="K430" s="12"/>
      <c r="L430" s="12"/>
      <c r="M430" s="12"/>
    </row>
    <row r="431" spans="3:13" x14ac:dyDescent="0.3">
      <c r="C431" s="87">
        <v>39849</v>
      </c>
      <c r="D431" s="88">
        <v>68</v>
      </c>
      <c r="E431" s="12"/>
      <c r="F431" s="12"/>
      <c r="H431" s="59"/>
      <c r="I431" s="60"/>
      <c r="J431" s="12"/>
      <c r="K431" s="12"/>
      <c r="L431" s="12"/>
      <c r="M431" s="12"/>
    </row>
    <row r="432" spans="3:13" x14ac:dyDescent="0.3">
      <c r="C432" s="87">
        <v>39848</v>
      </c>
      <c r="D432" s="88">
        <v>68.5</v>
      </c>
      <c r="E432" s="12"/>
      <c r="F432" s="12"/>
      <c r="H432" s="59"/>
      <c r="I432" s="60"/>
      <c r="J432" s="12"/>
      <c r="K432" s="12"/>
      <c r="L432" s="12"/>
      <c r="M432" s="12"/>
    </row>
    <row r="433" spans="3:13" x14ac:dyDescent="0.3">
      <c r="C433" s="87">
        <v>39847</v>
      </c>
      <c r="D433" s="88">
        <v>68.25</v>
      </c>
      <c r="E433" s="12"/>
      <c r="F433" s="12"/>
      <c r="H433" s="59"/>
      <c r="I433" s="60"/>
      <c r="J433" s="12"/>
      <c r="K433" s="12"/>
      <c r="L433" s="12"/>
      <c r="M433" s="12"/>
    </row>
    <row r="434" spans="3:13" x14ac:dyDescent="0.3">
      <c r="C434" s="87">
        <v>39846</v>
      </c>
      <c r="D434" s="88">
        <v>68.75</v>
      </c>
      <c r="E434" s="12"/>
      <c r="F434" s="12"/>
      <c r="H434" s="59"/>
      <c r="I434" s="60"/>
      <c r="J434" s="12"/>
      <c r="K434" s="12"/>
      <c r="L434" s="12"/>
      <c r="M434" s="12"/>
    </row>
    <row r="435" spans="3:13" x14ac:dyDescent="0.3">
      <c r="C435" s="87">
        <v>39843</v>
      </c>
      <c r="D435" s="88">
        <v>69</v>
      </c>
      <c r="E435" s="12"/>
      <c r="F435" s="12"/>
      <c r="H435" s="59"/>
      <c r="I435" s="60"/>
      <c r="J435" s="12"/>
      <c r="K435" s="12"/>
      <c r="L435" s="12"/>
      <c r="M435" s="12"/>
    </row>
    <row r="436" spans="3:13" x14ac:dyDescent="0.3">
      <c r="C436" s="87">
        <v>39842</v>
      </c>
      <c r="D436" s="88">
        <v>68.75</v>
      </c>
      <c r="E436" s="12"/>
      <c r="F436" s="12"/>
      <c r="H436" s="59"/>
      <c r="I436" s="60"/>
      <c r="J436" s="12"/>
      <c r="K436" s="12"/>
      <c r="L436" s="12"/>
      <c r="M436" s="12"/>
    </row>
    <row r="437" spans="3:13" x14ac:dyDescent="0.3">
      <c r="C437" s="87">
        <v>39841</v>
      </c>
      <c r="D437" s="88">
        <v>69.5</v>
      </c>
      <c r="E437" s="12"/>
      <c r="F437" s="12"/>
      <c r="H437" s="59"/>
      <c r="I437" s="60"/>
      <c r="J437" s="12"/>
      <c r="K437" s="12"/>
      <c r="L437" s="12"/>
      <c r="M437" s="12"/>
    </row>
    <row r="438" spans="3:13" x14ac:dyDescent="0.3">
      <c r="C438" s="87">
        <v>39840</v>
      </c>
      <c r="D438" s="88">
        <v>69.75</v>
      </c>
      <c r="E438" s="12"/>
      <c r="F438" s="12"/>
      <c r="H438" s="59"/>
      <c r="I438" s="60"/>
      <c r="J438" s="12"/>
      <c r="K438" s="12"/>
      <c r="L438" s="12"/>
      <c r="M438" s="12"/>
    </row>
    <row r="439" spans="3:13" x14ac:dyDescent="0.3">
      <c r="C439" s="87">
        <v>39839</v>
      </c>
      <c r="D439" s="88">
        <v>70.25</v>
      </c>
      <c r="E439" s="12"/>
      <c r="F439" s="12"/>
      <c r="H439" s="59"/>
      <c r="I439" s="60"/>
      <c r="J439" s="12"/>
      <c r="K439" s="12"/>
      <c r="L439" s="12"/>
      <c r="M439" s="12"/>
    </row>
    <row r="440" spans="3:13" x14ac:dyDescent="0.3">
      <c r="C440" s="87">
        <v>39836</v>
      </c>
      <c r="D440" s="88">
        <v>69.75</v>
      </c>
      <c r="E440" s="12"/>
      <c r="F440" s="12"/>
      <c r="H440" s="59"/>
      <c r="I440" s="60"/>
      <c r="J440" s="12"/>
      <c r="K440" s="12"/>
      <c r="L440" s="12"/>
      <c r="M440" s="12"/>
    </row>
    <row r="441" spans="3:13" x14ac:dyDescent="0.3">
      <c r="C441" s="87">
        <v>39835</v>
      </c>
      <c r="D441" s="88">
        <v>69.25</v>
      </c>
      <c r="E441" s="12"/>
      <c r="F441" s="12"/>
      <c r="H441" s="59"/>
      <c r="I441" s="60"/>
      <c r="J441" s="12"/>
      <c r="K441" s="12"/>
      <c r="L441" s="12"/>
      <c r="M441" s="12"/>
    </row>
    <row r="442" spans="3:13" x14ac:dyDescent="0.3">
      <c r="C442" s="87">
        <v>39834</v>
      </c>
      <c r="D442" s="88">
        <v>69.5</v>
      </c>
      <c r="E442" s="12"/>
      <c r="F442" s="12"/>
      <c r="H442" s="59"/>
      <c r="I442" s="60"/>
      <c r="J442" s="12"/>
      <c r="K442" s="12"/>
      <c r="L442" s="12"/>
      <c r="M442" s="12"/>
    </row>
    <row r="443" spans="3:13" x14ac:dyDescent="0.3">
      <c r="C443" s="87">
        <v>39833</v>
      </c>
      <c r="D443" s="88">
        <v>70</v>
      </c>
      <c r="E443" s="12"/>
      <c r="F443" s="12"/>
      <c r="H443" s="59"/>
      <c r="I443" s="60"/>
      <c r="J443" s="12"/>
      <c r="K443" s="12"/>
      <c r="L443" s="12"/>
      <c r="M443" s="12"/>
    </row>
    <row r="444" spans="3:13" x14ac:dyDescent="0.3">
      <c r="C444" s="87">
        <v>39832</v>
      </c>
      <c r="D444" s="88">
        <v>69.75</v>
      </c>
      <c r="E444" s="12"/>
      <c r="F444" s="12"/>
      <c r="H444" s="59"/>
      <c r="I444" s="60"/>
      <c r="J444" s="12"/>
      <c r="K444" s="12"/>
      <c r="L444" s="12"/>
      <c r="M444" s="12"/>
    </row>
    <row r="445" spans="3:13" x14ac:dyDescent="0.3">
      <c r="C445" s="87">
        <v>39829</v>
      </c>
      <c r="D445" s="88">
        <v>69.5</v>
      </c>
      <c r="E445" s="12"/>
      <c r="F445" s="12"/>
      <c r="H445" s="59"/>
      <c r="I445" s="60"/>
      <c r="J445" s="12"/>
      <c r="K445" s="12"/>
      <c r="L445" s="12"/>
      <c r="M445" s="12"/>
    </row>
    <row r="446" spans="3:13" x14ac:dyDescent="0.3">
      <c r="C446" s="87">
        <v>39828</v>
      </c>
      <c r="D446" s="88">
        <v>68.5</v>
      </c>
      <c r="E446" s="12"/>
      <c r="F446" s="12"/>
      <c r="H446" s="59"/>
      <c r="I446" s="60"/>
      <c r="J446" s="12"/>
      <c r="K446" s="12"/>
      <c r="L446" s="12"/>
      <c r="M446" s="12"/>
    </row>
    <row r="447" spans="3:13" x14ac:dyDescent="0.3">
      <c r="C447" s="87">
        <v>39827</v>
      </c>
      <c r="D447" s="88">
        <v>69.25</v>
      </c>
      <c r="E447" s="12"/>
      <c r="F447" s="12"/>
      <c r="H447" s="59"/>
      <c r="I447" s="60"/>
      <c r="J447" s="12"/>
      <c r="K447" s="12"/>
      <c r="L447" s="12"/>
      <c r="M447" s="12"/>
    </row>
    <row r="448" spans="3:13" x14ac:dyDescent="0.3">
      <c r="C448" s="87">
        <v>39826</v>
      </c>
      <c r="D448" s="88">
        <v>73.75</v>
      </c>
      <c r="E448" s="12"/>
      <c r="F448" s="12"/>
      <c r="H448" s="59"/>
      <c r="I448" s="60"/>
      <c r="J448" s="12"/>
      <c r="K448" s="12"/>
      <c r="L448" s="12"/>
      <c r="M448" s="12"/>
    </row>
    <row r="449" spans="3:13" x14ac:dyDescent="0.3">
      <c r="C449" s="87">
        <v>39825</v>
      </c>
      <c r="D449" s="88">
        <v>73.75</v>
      </c>
      <c r="E449" s="12"/>
      <c r="F449" s="12"/>
      <c r="H449" s="59"/>
      <c r="I449" s="60"/>
      <c r="J449" s="12"/>
      <c r="K449" s="12"/>
      <c r="L449" s="12"/>
      <c r="M449" s="12"/>
    </row>
    <row r="450" spans="3:13" x14ac:dyDescent="0.3">
      <c r="C450" s="87">
        <v>39822</v>
      </c>
      <c r="D450" s="88">
        <v>76.5</v>
      </c>
      <c r="E450" s="12"/>
      <c r="F450" s="12"/>
      <c r="H450" s="59"/>
      <c r="I450" s="60"/>
      <c r="J450" s="12"/>
      <c r="K450" s="12"/>
      <c r="L450" s="12"/>
      <c r="M450" s="12"/>
    </row>
    <row r="451" spans="3:13" x14ac:dyDescent="0.3">
      <c r="C451" s="87">
        <v>39821</v>
      </c>
      <c r="D451" s="88">
        <v>75.25</v>
      </c>
      <c r="E451" s="12"/>
      <c r="F451" s="12"/>
      <c r="H451" s="59"/>
      <c r="I451" s="60"/>
      <c r="J451" s="12"/>
      <c r="K451" s="12"/>
      <c r="L451" s="12"/>
      <c r="M451" s="12"/>
    </row>
    <row r="452" spans="3:13" x14ac:dyDescent="0.3">
      <c r="C452" s="87">
        <v>39820</v>
      </c>
      <c r="D452" s="88">
        <v>78</v>
      </c>
      <c r="E452" s="12"/>
      <c r="F452" s="12"/>
      <c r="H452" s="59"/>
      <c r="I452" s="60"/>
      <c r="J452" s="12"/>
      <c r="K452" s="12"/>
      <c r="L452" s="12"/>
      <c r="M452" s="12"/>
    </row>
    <row r="453" spans="3:13" x14ac:dyDescent="0.3">
      <c r="C453" s="87">
        <v>39818</v>
      </c>
      <c r="D453" s="88">
        <v>80.25</v>
      </c>
      <c r="E453" s="12"/>
      <c r="F453" s="12"/>
      <c r="H453" s="59"/>
      <c r="I453" s="60"/>
      <c r="J453" s="12"/>
      <c r="K453" s="12"/>
      <c r="L453" s="12"/>
      <c r="M453" s="12"/>
    </row>
    <row r="454" spans="3:13" x14ac:dyDescent="0.3">
      <c r="C454" s="87">
        <v>39815</v>
      </c>
      <c r="D454" s="88">
        <v>82.5</v>
      </c>
      <c r="E454" s="12"/>
      <c r="F454" s="12"/>
      <c r="H454" s="59"/>
      <c r="I454" s="60"/>
      <c r="J454" s="12"/>
      <c r="K454" s="12"/>
      <c r="L454" s="12"/>
      <c r="M454" s="12"/>
    </row>
    <row r="455" spans="3:13" x14ac:dyDescent="0.3">
      <c r="C455" s="87">
        <v>39812</v>
      </c>
      <c r="D455" s="88">
        <v>77</v>
      </c>
      <c r="E455" s="55">
        <f>AE5</f>
        <v>568</v>
      </c>
      <c r="F455" s="89">
        <v>9.0999999999999998E-2</v>
      </c>
      <c r="K455" s="55"/>
      <c r="L455" s="55"/>
      <c r="M455" s="55"/>
    </row>
    <row r="456" spans="3:13" x14ac:dyDescent="0.3">
      <c r="C456" s="87">
        <v>39811</v>
      </c>
      <c r="D456" s="88">
        <v>74.25</v>
      </c>
      <c r="E456" s="12"/>
      <c r="K456" s="12"/>
      <c r="L456" s="12"/>
      <c r="M456" s="12"/>
    </row>
    <row r="457" spans="3:13" x14ac:dyDescent="0.3">
      <c r="C457" s="87">
        <v>39805</v>
      </c>
      <c r="D457" s="88">
        <v>68.5</v>
      </c>
      <c r="E457" s="12"/>
      <c r="K457" s="12"/>
      <c r="L457" s="12"/>
      <c r="M457" s="12"/>
    </row>
    <row r="458" spans="3:13" x14ac:dyDescent="0.3">
      <c r="C458" s="87">
        <v>39804</v>
      </c>
      <c r="D458" s="88">
        <v>68</v>
      </c>
      <c r="E458" s="12"/>
      <c r="K458" s="12"/>
      <c r="L458" s="12"/>
      <c r="M458" s="12"/>
    </row>
    <row r="459" spans="3:13" x14ac:dyDescent="0.3">
      <c r="C459" s="87">
        <v>39801</v>
      </c>
      <c r="D459" s="88">
        <v>67</v>
      </c>
      <c r="E459" s="12"/>
      <c r="K459" s="12"/>
      <c r="L459" s="12"/>
      <c r="M459" s="12"/>
    </row>
    <row r="460" spans="3:13" x14ac:dyDescent="0.3">
      <c r="C460" s="87">
        <v>39800</v>
      </c>
      <c r="D460" s="88">
        <v>68.75</v>
      </c>
      <c r="E460" s="12"/>
      <c r="K460" s="12"/>
      <c r="L460" s="12"/>
      <c r="M460" s="12"/>
    </row>
    <row r="461" spans="3:13" x14ac:dyDescent="0.3">
      <c r="C461" s="87">
        <v>39799</v>
      </c>
      <c r="D461" s="88">
        <v>69.5</v>
      </c>
      <c r="E461" s="12"/>
      <c r="K461" s="12"/>
      <c r="L461" s="12"/>
      <c r="M461" s="12"/>
    </row>
    <row r="462" spans="3:13" x14ac:dyDescent="0.3">
      <c r="C462" s="87">
        <v>39798</v>
      </c>
      <c r="D462" s="88">
        <v>68.25</v>
      </c>
      <c r="E462" s="12"/>
      <c r="K462" s="12"/>
      <c r="L462" s="12"/>
      <c r="M462" s="12"/>
    </row>
    <row r="463" spans="3:13" x14ac:dyDescent="0.3">
      <c r="C463" s="87">
        <v>39797</v>
      </c>
      <c r="D463" s="88">
        <v>65.5</v>
      </c>
      <c r="E463" s="12"/>
      <c r="K463" s="12"/>
      <c r="L463" s="12"/>
      <c r="M463" s="12"/>
    </row>
    <row r="464" spans="3:13" x14ac:dyDescent="0.3">
      <c r="C464" s="87">
        <v>39794</v>
      </c>
      <c r="D464" s="88">
        <v>65</v>
      </c>
      <c r="E464" s="12"/>
      <c r="K464" s="12"/>
      <c r="L464" s="12"/>
      <c r="M464" s="12"/>
    </row>
    <row r="465" spans="3:13" x14ac:dyDescent="0.3">
      <c r="C465" s="87">
        <v>39793</v>
      </c>
      <c r="D465" s="88">
        <v>69.5</v>
      </c>
      <c r="E465" s="12"/>
      <c r="K465" s="12"/>
      <c r="L465" s="12"/>
      <c r="M465" s="12"/>
    </row>
    <row r="466" spans="3:13" x14ac:dyDescent="0.3">
      <c r="C466" s="87">
        <v>39792</v>
      </c>
      <c r="D466" s="88">
        <v>72.25</v>
      </c>
      <c r="E466" s="12"/>
      <c r="K466" s="12"/>
      <c r="L466" s="12"/>
      <c r="M466" s="12"/>
    </row>
    <row r="467" spans="3:13" x14ac:dyDescent="0.3">
      <c r="C467" s="87">
        <v>39791</v>
      </c>
      <c r="D467" s="88">
        <v>66.5</v>
      </c>
      <c r="E467" s="12"/>
      <c r="K467" s="12"/>
      <c r="L467" s="12"/>
      <c r="M467" s="12"/>
    </row>
    <row r="468" spans="3:13" x14ac:dyDescent="0.3">
      <c r="C468" s="87">
        <v>39790</v>
      </c>
      <c r="D468" s="88">
        <v>63</v>
      </c>
      <c r="E468" s="12"/>
      <c r="K468" s="12"/>
      <c r="L468" s="12"/>
      <c r="M468" s="12"/>
    </row>
    <row r="469" spans="3:13" x14ac:dyDescent="0.3">
      <c r="C469" s="87">
        <v>39787</v>
      </c>
      <c r="D469" s="88">
        <v>59</v>
      </c>
      <c r="E469" s="12"/>
      <c r="K469" s="12"/>
      <c r="L469" s="12"/>
      <c r="M469" s="12"/>
    </row>
    <row r="470" spans="3:13" x14ac:dyDescent="0.3">
      <c r="C470" s="87">
        <v>39786</v>
      </c>
      <c r="D470" s="88">
        <v>59.5</v>
      </c>
      <c r="E470" s="12"/>
      <c r="K470" s="12"/>
      <c r="L470" s="12"/>
      <c r="M470" s="12"/>
    </row>
    <row r="471" spans="3:13" x14ac:dyDescent="0.3">
      <c r="C471" s="87">
        <v>39785</v>
      </c>
      <c r="D471" s="88">
        <v>61</v>
      </c>
      <c r="E471" s="12"/>
      <c r="F471" s="12"/>
      <c r="J471" s="12"/>
      <c r="K471" s="12"/>
      <c r="L471" s="12"/>
      <c r="M471" s="12"/>
    </row>
    <row r="472" spans="3:13" x14ac:dyDescent="0.3">
      <c r="C472" s="87">
        <v>39784</v>
      </c>
      <c r="D472" s="88">
        <v>62.5</v>
      </c>
      <c r="E472" s="12"/>
      <c r="F472" s="12"/>
      <c r="J472" s="12"/>
      <c r="K472" s="12"/>
      <c r="L472" s="12"/>
      <c r="M472" s="12"/>
    </row>
    <row r="473" spans="3:13" x14ac:dyDescent="0.3">
      <c r="C473" s="87">
        <v>39783</v>
      </c>
      <c r="D473" s="88">
        <v>59.25</v>
      </c>
      <c r="E473" s="12"/>
      <c r="F473" s="12"/>
      <c r="J473" s="12"/>
      <c r="K473" s="12"/>
      <c r="L473" s="12"/>
      <c r="M473" s="12"/>
    </row>
    <row r="474" spans="3:13" x14ac:dyDescent="0.3">
      <c r="C474" s="87">
        <v>39780</v>
      </c>
      <c r="D474" s="88">
        <v>62.75</v>
      </c>
      <c r="E474" s="12"/>
      <c r="F474" s="12"/>
      <c r="J474" s="12"/>
      <c r="K474" s="12"/>
      <c r="L474" s="12"/>
      <c r="M474" s="12"/>
    </row>
    <row r="475" spans="3:13" x14ac:dyDescent="0.3">
      <c r="C475" s="87">
        <v>39779</v>
      </c>
      <c r="D475" s="88">
        <v>62.5</v>
      </c>
      <c r="E475" s="12"/>
      <c r="F475" s="12"/>
      <c r="J475" s="12"/>
      <c r="K475" s="12"/>
      <c r="L475" s="12"/>
      <c r="M475" s="12"/>
    </row>
    <row r="476" spans="3:13" x14ac:dyDescent="0.3">
      <c r="C476" s="87">
        <v>39778</v>
      </c>
      <c r="D476" s="88">
        <v>61.5</v>
      </c>
      <c r="E476" s="12"/>
      <c r="F476" s="12"/>
      <c r="J476" s="12"/>
      <c r="K476" s="12"/>
      <c r="L476" s="12"/>
      <c r="M476" s="12"/>
    </row>
    <row r="477" spans="3:13" x14ac:dyDescent="0.3">
      <c r="C477" s="87">
        <v>39777</v>
      </c>
      <c r="D477" s="88">
        <v>63</v>
      </c>
      <c r="E477" s="12"/>
      <c r="F477" s="12"/>
      <c r="J477" s="12"/>
      <c r="K477" s="12"/>
      <c r="L477" s="12"/>
      <c r="M477" s="12"/>
    </row>
    <row r="478" spans="3:13" x14ac:dyDescent="0.3">
      <c r="C478" s="87">
        <v>39776</v>
      </c>
      <c r="D478" s="88">
        <v>57.75</v>
      </c>
      <c r="E478" s="12"/>
      <c r="F478" s="12"/>
      <c r="J478" s="12"/>
      <c r="K478" s="12"/>
      <c r="L478" s="12"/>
      <c r="M478" s="12"/>
    </row>
    <row r="479" spans="3:13" x14ac:dyDescent="0.3">
      <c r="C479" s="87">
        <v>39773</v>
      </c>
      <c r="D479" s="88">
        <v>52.25</v>
      </c>
      <c r="E479" s="12"/>
      <c r="F479" s="12"/>
      <c r="J479" s="12"/>
      <c r="K479" s="12"/>
      <c r="L479" s="12"/>
      <c r="M479" s="12"/>
    </row>
    <row r="480" spans="3:13" x14ac:dyDescent="0.3">
      <c r="C480" s="87">
        <v>39772</v>
      </c>
      <c r="D480" s="88">
        <v>54</v>
      </c>
      <c r="E480" s="12"/>
      <c r="F480" s="12"/>
      <c r="J480" s="12"/>
      <c r="K480" s="12"/>
      <c r="L480" s="12"/>
      <c r="M480" s="12"/>
    </row>
    <row r="481" spans="3:13" x14ac:dyDescent="0.3">
      <c r="C481" s="87">
        <v>39771</v>
      </c>
      <c r="D481" s="88">
        <v>54</v>
      </c>
      <c r="E481" s="12"/>
      <c r="F481" s="12"/>
      <c r="J481" s="12"/>
      <c r="K481" s="12"/>
      <c r="L481" s="12"/>
      <c r="M481" s="12"/>
    </row>
    <row r="482" spans="3:13" x14ac:dyDescent="0.3">
      <c r="C482" s="87">
        <v>39770</v>
      </c>
      <c r="D482" s="88">
        <v>56.25</v>
      </c>
      <c r="E482" s="12"/>
      <c r="F482" s="12"/>
      <c r="J482" s="12"/>
      <c r="K482" s="12"/>
      <c r="L482" s="12"/>
      <c r="M482" s="12"/>
    </row>
    <row r="483" spans="3:13" x14ac:dyDescent="0.3">
      <c r="C483" s="87">
        <v>39769</v>
      </c>
      <c r="D483" s="88">
        <v>58.5</v>
      </c>
      <c r="E483" s="12"/>
      <c r="F483" s="12"/>
      <c r="J483" s="12"/>
      <c r="K483" s="12"/>
      <c r="L483" s="12"/>
      <c r="M483" s="12"/>
    </row>
    <row r="484" spans="3:13" x14ac:dyDescent="0.3">
      <c r="C484" s="87">
        <v>39766</v>
      </c>
      <c r="D484" s="88">
        <v>58</v>
      </c>
      <c r="E484" s="12"/>
      <c r="F484" s="12"/>
      <c r="J484" s="12"/>
      <c r="K484" s="12"/>
      <c r="L484" s="12"/>
      <c r="M484" s="12"/>
    </row>
    <row r="485" spans="3:13" x14ac:dyDescent="0.3">
      <c r="C485" s="87">
        <v>39765</v>
      </c>
      <c r="D485" s="88">
        <v>57</v>
      </c>
      <c r="E485" s="12"/>
      <c r="F485" s="12"/>
      <c r="J485" s="12"/>
      <c r="K485" s="12"/>
      <c r="L485" s="12"/>
      <c r="M485" s="12"/>
    </row>
    <row r="486" spans="3:13" x14ac:dyDescent="0.3">
      <c r="C486" s="87">
        <v>39764</v>
      </c>
      <c r="D486" s="88">
        <v>56.5</v>
      </c>
      <c r="E486" s="12"/>
      <c r="F486" s="12"/>
      <c r="J486" s="12"/>
      <c r="K486" s="12"/>
      <c r="L486" s="12"/>
      <c r="M486" s="12"/>
    </row>
    <row r="487" spans="3:13" x14ac:dyDescent="0.3">
      <c r="C487" s="87">
        <v>39763</v>
      </c>
      <c r="D487" s="88">
        <v>58.5</v>
      </c>
      <c r="E487" s="12"/>
      <c r="F487" s="12"/>
      <c r="H487" s="59"/>
      <c r="I487" s="60"/>
      <c r="J487" s="12"/>
      <c r="K487" s="12"/>
      <c r="L487" s="12"/>
      <c r="M487" s="12"/>
    </row>
    <row r="488" spans="3:13" x14ac:dyDescent="0.3">
      <c r="C488" s="87">
        <v>39762</v>
      </c>
      <c r="D488" s="88">
        <v>63</v>
      </c>
      <c r="E488" s="12"/>
      <c r="F488" s="12"/>
      <c r="H488" s="59"/>
      <c r="I488" s="60"/>
      <c r="J488" s="12"/>
      <c r="K488" s="12"/>
      <c r="L488" s="12"/>
      <c r="M488" s="12"/>
    </row>
    <row r="489" spans="3:13" x14ac:dyDescent="0.3">
      <c r="C489" s="87">
        <v>39759</v>
      </c>
      <c r="D489" s="88">
        <v>62.5</v>
      </c>
      <c r="E489" s="12"/>
      <c r="F489" s="12"/>
      <c r="H489" s="59"/>
      <c r="I489" s="60"/>
      <c r="J489" s="12"/>
      <c r="K489" s="12"/>
      <c r="L489" s="12"/>
      <c r="M489" s="12"/>
    </row>
    <row r="490" spans="3:13" x14ac:dyDescent="0.3">
      <c r="C490" s="87">
        <v>39758</v>
      </c>
      <c r="D490" s="88">
        <v>61.25</v>
      </c>
      <c r="E490" s="12"/>
      <c r="F490" s="12"/>
      <c r="H490" s="59"/>
      <c r="I490" s="60"/>
      <c r="J490" s="12"/>
      <c r="K490" s="12"/>
      <c r="L490" s="12"/>
      <c r="M490" s="12"/>
    </row>
    <row r="491" spans="3:13" x14ac:dyDescent="0.3">
      <c r="C491" s="87">
        <v>39757</v>
      </c>
      <c r="D491" s="88">
        <v>65.25</v>
      </c>
      <c r="E491" s="12"/>
      <c r="F491" s="12"/>
      <c r="H491" s="59"/>
      <c r="I491" s="60"/>
      <c r="J491" s="12"/>
      <c r="K491" s="12"/>
      <c r="L491" s="12"/>
      <c r="M491" s="12"/>
    </row>
    <row r="492" spans="3:13" x14ac:dyDescent="0.3">
      <c r="C492" s="87">
        <v>39756</v>
      </c>
      <c r="D492" s="88">
        <v>69.75</v>
      </c>
      <c r="E492" s="12"/>
      <c r="F492" s="12"/>
      <c r="H492" s="59"/>
      <c r="I492" s="60"/>
      <c r="J492" s="12"/>
      <c r="K492" s="12"/>
      <c r="L492" s="12"/>
      <c r="M492" s="12"/>
    </row>
    <row r="493" spans="3:13" x14ac:dyDescent="0.3">
      <c r="C493" s="87">
        <v>39755</v>
      </c>
      <c r="D493" s="88">
        <v>65.25</v>
      </c>
      <c r="E493" s="12"/>
      <c r="F493" s="12"/>
      <c r="H493" s="59"/>
      <c r="I493" s="60"/>
      <c r="J493" s="12"/>
      <c r="K493" s="12"/>
      <c r="L493" s="12"/>
      <c r="M493" s="12"/>
    </row>
    <row r="494" spans="3:13" x14ac:dyDescent="0.3">
      <c r="C494" s="87">
        <v>39752</v>
      </c>
      <c r="D494" s="88">
        <v>62</v>
      </c>
      <c r="E494" s="12"/>
      <c r="F494" s="12"/>
      <c r="H494" s="59"/>
      <c r="I494" s="60"/>
      <c r="J494" s="12"/>
      <c r="K494" s="12"/>
      <c r="L494" s="12"/>
      <c r="M494" s="12"/>
    </row>
    <row r="495" spans="3:13" x14ac:dyDescent="0.3">
      <c r="C495" s="87">
        <v>39751</v>
      </c>
      <c r="D495" s="88">
        <v>63.75</v>
      </c>
      <c r="E495" s="12"/>
      <c r="F495" s="12"/>
      <c r="H495" s="59"/>
      <c r="I495" s="60"/>
      <c r="J495" s="12"/>
      <c r="K495" s="12"/>
      <c r="L495" s="12"/>
      <c r="M495" s="12"/>
    </row>
    <row r="496" spans="3:13" x14ac:dyDescent="0.3">
      <c r="C496" s="87">
        <v>39750</v>
      </c>
      <c r="D496" s="88">
        <v>60</v>
      </c>
      <c r="E496" s="12"/>
      <c r="F496" s="12"/>
      <c r="H496" s="59"/>
      <c r="I496" s="60"/>
      <c r="J496" s="12"/>
      <c r="K496" s="12"/>
      <c r="L496" s="12"/>
      <c r="M496" s="12"/>
    </row>
    <row r="497" spans="3:13" x14ac:dyDescent="0.3">
      <c r="C497" s="87">
        <v>39749</v>
      </c>
      <c r="D497" s="88">
        <v>60.5</v>
      </c>
      <c r="E497" s="12"/>
      <c r="F497" s="12"/>
      <c r="H497" s="59"/>
      <c r="I497" s="60"/>
      <c r="J497" s="12"/>
      <c r="K497" s="12"/>
      <c r="L497" s="12"/>
      <c r="M497" s="12"/>
    </row>
    <row r="498" spans="3:13" x14ac:dyDescent="0.3">
      <c r="C498" s="87">
        <v>39748</v>
      </c>
      <c r="D498" s="88">
        <v>53</v>
      </c>
      <c r="E498" s="12"/>
      <c r="F498" s="12"/>
      <c r="H498" s="59"/>
      <c r="I498" s="60"/>
      <c r="J498" s="12"/>
      <c r="K498" s="12"/>
      <c r="L498" s="12"/>
      <c r="M498" s="12"/>
    </row>
    <row r="499" spans="3:13" x14ac:dyDescent="0.3">
      <c r="C499" s="87">
        <v>39745</v>
      </c>
      <c r="D499" s="88">
        <v>54.25</v>
      </c>
      <c r="E499" s="12"/>
      <c r="F499" s="12"/>
      <c r="H499" s="59"/>
      <c r="I499" s="60"/>
      <c r="J499" s="12"/>
      <c r="K499" s="12"/>
      <c r="L499" s="12"/>
      <c r="M499" s="12"/>
    </row>
    <row r="500" spans="3:13" x14ac:dyDescent="0.3">
      <c r="C500" s="87">
        <v>39744</v>
      </c>
      <c r="D500" s="88">
        <v>60.5</v>
      </c>
      <c r="E500" s="12"/>
      <c r="F500" s="12"/>
      <c r="H500" s="59"/>
      <c r="I500" s="60"/>
      <c r="J500" s="12"/>
      <c r="K500" s="12"/>
      <c r="L500" s="12"/>
      <c r="M500" s="12"/>
    </row>
    <row r="501" spans="3:13" x14ac:dyDescent="0.3">
      <c r="C501" s="87">
        <v>39743</v>
      </c>
      <c r="D501" s="88">
        <v>63.5</v>
      </c>
      <c r="E501" s="12"/>
      <c r="F501" s="12"/>
      <c r="H501" s="59"/>
      <c r="I501" s="60"/>
      <c r="J501" s="12"/>
      <c r="K501" s="12"/>
      <c r="L501" s="12"/>
      <c r="M501" s="12"/>
    </row>
    <row r="502" spans="3:13" x14ac:dyDescent="0.3">
      <c r="C502" s="87">
        <v>39742</v>
      </c>
      <c r="D502" s="88">
        <v>64.5</v>
      </c>
      <c r="E502" s="12"/>
      <c r="F502" s="12"/>
      <c r="H502" s="59"/>
      <c r="I502" s="60"/>
      <c r="J502" s="12"/>
      <c r="K502" s="12"/>
      <c r="L502" s="12"/>
      <c r="M502" s="12"/>
    </row>
    <row r="503" spans="3:13" x14ac:dyDescent="0.3">
      <c r="C503" s="87">
        <v>39741</v>
      </c>
      <c r="D503" s="88">
        <v>63.25</v>
      </c>
      <c r="E503" s="12"/>
      <c r="F503" s="12"/>
      <c r="H503" s="59"/>
      <c r="I503" s="60"/>
      <c r="J503" s="12"/>
      <c r="K503" s="12"/>
      <c r="L503" s="12"/>
      <c r="M503" s="12"/>
    </row>
    <row r="504" spans="3:13" x14ac:dyDescent="0.3">
      <c r="C504" s="87">
        <v>39738</v>
      </c>
      <c r="D504" s="88">
        <v>64</v>
      </c>
      <c r="E504" s="12"/>
      <c r="F504" s="12"/>
      <c r="H504" s="59"/>
      <c r="I504" s="60"/>
      <c r="J504" s="12"/>
      <c r="K504" s="12"/>
      <c r="L504" s="12"/>
      <c r="M504" s="12"/>
    </row>
    <row r="505" spans="3:13" x14ac:dyDescent="0.3">
      <c r="C505" s="87">
        <v>39737</v>
      </c>
      <c r="D505" s="88">
        <v>66.25</v>
      </c>
      <c r="E505" s="12"/>
      <c r="F505" s="12"/>
      <c r="H505" s="59"/>
      <c r="I505" s="60"/>
      <c r="J505" s="12"/>
      <c r="K505" s="12"/>
      <c r="L505" s="12"/>
      <c r="M505" s="12"/>
    </row>
    <row r="506" spans="3:13" x14ac:dyDescent="0.3">
      <c r="C506" s="87">
        <v>39736</v>
      </c>
      <c r="D506" s="88">
        <v>69</v>
      </c>
      <c r="E506" s="12"/>
      <c r="F506" s="12"/>
      <c r="H506" s="59"/>
      <c r="I506" s="60"/>
      <c r="J506" s="12"/>
      <c r="K506" s="12"/>
      <c r="L506" s="12"/>
      <c r="M506" s="12"/>
    </row>
    <row r="507" spans="3:13" x14ac:dyDescent="0.3">
      <c r="C507" s="87">
        <v>39735</v>
      </c>
      <c r="D507" s="88">
        <v>74</v>
      </c>
      <c r="E507" s="12"/>
      <c r="F507" s="12"/>
      <c r="H507" s="59"/>
      <c r="I507" s="60"/>
      <c r="J507" s="12"/>
      <c r="K507" s="12"/>
      <c r="L507" s="12"/>
      <c r="M507" s="12"/>
    </row>
    <row r="508" spans="3:13" x14ac:dyDescent="0.3">
      <c r="C508" s="87">
        <v>39734</v>
      </c>
      <c r="D508" s="88">
        <v>75.75</v>
      </c>
      <c r="E508" s="12"/>
      <c r="F508" s="12"/>
      <c r="H508" s="59"/>
      <c r="I508" s="60"/>
      <c r="J508" s="12"/>
      <c r="K508" s="12"/>
      <c r="L508" s="12"/>
      <c r="M508" s="12"/>
    </row>
    <row r="509" spans="3:13" x14ac:dyDescent="0.3">
      <c r="C509" s="87">
        <v>39731</v>
      </c>
      <c r="D509" s="88">
        <v>67.75</v>
      </c>
      <c r="E509" s="12"/>
      <c r="F509" s="12"/>
      <c r="H509" s="59"/>
      <c r="I509" s="60"/>
      <c r="J509" s="12"/>
      <c r="K509" s="12"/>
      <c r="L509" s="12"/>
      <c r="M509" s="12"/>
    </row>
    <row r="510" spans="3:13" x14ac:dyDescent="0.3">
      <c r="C510" s="87">
        <v>39730</v>
      </c>
      <c r="D510" s="88">
        <v>72</v>
      </c>
      <c r="E510" s="12"/>
      <c r="F510" s="12"/>
      <c r="H510" s="59"/>
      <c r="I510" s="60"/>
      <c r="J510" s="12"/>
      <c r="K510" s="12"/>
      <c r="L510" s="12"/>
      <c r="M510" s="12"/>
    </row>
    <row r="511" spans="3:13" x14ac:dyDescent="0.3">
      <c r="C511" s="87">
        <v>39729</v>
      </c>
      <c r="D511" s="88">
        <v>71.25</v>
      </c>
      <c r="E511" s="12"/>
      <c r="F511" s="12"/>
      <c r="H511" s="59"/>
      <c r="I511" s="60"/>
      <c r="J511" s="12"/>
      <c r="K511" s="12"/>
      <c r="L511" s="12"/>
      <c r="M511" s="12"/>
    </row>
    <row r="512" spans="3:13" x14ac:dyDescent="0.3">
      <c r="C512" s="87">
        <v>39728</v>
      </c>
      <c r="D512" s="88">
        <v>75.25</v>
      </c>
      <c r="E512" s="12"/>
      <c r="F512" s="12"/>
      <c r="H512" s="59"/>
      <c r="I512" s="60"/>
      <c r="J512" s="12"/>
      <c r="K512" s="12"/>
      <c r="L512" s="12"/>
      <c r="M512" s="12"/>
    </row>
    <row r="513" spans="3:13" x14ac:dyDescent="0.3">
      <c r="C513" s="87">
        <v>39727</v>
      </c>
      <c r="D513" s="88">
        <v>79.75</v>
      </c>
      <c r="E513" s="12"/>
      <c r="F513" s="12"/>
      <c r="H513" s="59"/>
      <c r="I513" s="60"/>
      <c r="J513" s="12"/>
      <c r="K513" s="12"/>
      <c r="L513" s="12"/>
      <c r="M513" s="12"/>
    </row>
    <row r="514" spans="3:13" x14ac:dyDescent="0.3">
      <c r="C514" s="87">
        <v>39724</v>
      </c>
      <c r="D514" s="88">
        <v>87.75</v>
      </c>
      <c r="E514" s="12"/>
      <c r="F514" s="12"/>
      <c r="H514" s="59"/>
      <c r="I514" s="60"/>
      <c r="J514" s="12"/>
      <c r="K514" s="12"/>
      <c r="L514" s="12"/>
      <c r="M514" s="12"/>
    </row>
    <row r="515" spans="3:13" x14ac:dyDescent="0.3">
      <c r="C515" s="87">
        <v>39723</v>
      </c>
      <c r="D515" s="88">
        <v>84</v>
      </c>
      <c r="E515" s="12"/>
      <c r="F515" s="12"/>
      <c r="H515" s="59"/>
      <c r="I515" s="60"/>
      <c r="J515" s="12"/>
      <c r="K515" s="12"/>
      <c r="L515" s="12"/>
      <c r="M515" s="12"/>
    </row>
    <row r="516" spans="3:13" x14ac:dyDescent="0.3">
      <c r="C516" s="87">
        <v>39722</v>
      </c>
      <c r="D516" s="88">
        <v>83.25</v>
      </c>
      <c r="E516" s="12"/>
      <c r="F516" s="12"/>
      <c r="H516" s="59"/>
      <c r="I516" s="60"/>
      <c r="J516" s="12"/>
      <c r="K516" s="12"/>
      <c r="L516" s="12"/>
      <c r="M516" s="12"/>
    </row>
    <row r="517" spans="3:13" x14ac:dyDescent="0.3">
      <c r="C517" s="87">
        <v>39721</v>
      </c>
      <c r="D517" s="88">
        <v>83</v>
      </c>
      <c r="E517" s="55">
        <f>AD5</f>
        <v>9927</v>
      </c>
      <c r="F517" s="89">
        <v>0.13800000000000001</v>
      </c>
      <c r="K517" s="55"/>
      <c r="L517" s="55"/>
      <c r="M517" s="55"/>
    </row>
    <row r="518" spans="3:13" x14ac:dyDescent="0.3">
      <c r="C518" s="87">
        <v>39720</v>
      </c>
      <c r="D518" s="88">
        <v>86.5</v>
      </c>
      <c r="E518" s="12"/>
    </row>
    <row r="519" spans="3:13" x14ac:dyDescent="0.3">
      <c r="C519" s="87">
        <v>39717</v>
      </c>
      <c r="D519" s="88">
        <v>91.5</v>
      </c>
      <c r="E519" s="12"/>
    </row>
    <row r="520" spans="3:13" x14ac:dyDescent="0.3">
      <c r="C520" s="87">
        <v>39716</v>
      </c>
      <c r="D520" s="88">
        <v>96.5</v>
      </c>
      <c r="E520" s="12"/>
    </row>
    <row r="521" spans="3:13" x14ac:dyDescent="0.3">
      <c r="C521" s="87">
        <v>39715</v>
      </c>
      <c r="D521" s="88">
        <v>85.5</v>
      </c>
      <c r="E521" s="12"/>
    </row>
    <row r="522" spans="3:13" x14ac:dyDescent="0.3">
      <c r="C522" s="87">
        <v>39714</v>
      </c>
      <c r="D522" s="88">
        <v>87.75</v>
      </c>
      <c r="E522" s="12"/>
    </row>
    <row r="523" spans="3:13" x14ac:dyDescent="0.3">
      <c r="C523" s="87">
        <v>39713</v>
      </c>
      <c r="D523" s="88">
        <v>84.75</v>
      </c>
      <c r="E523" s="12"/>
    </row>
    <row r="524" spans="3:13" x14ac:dyDescent="0.3">
      <c r="C524" s="87">
        <v>39710</v>
      </c>
      <c r="D524" s="88">
        <v>87</v>
      </c>
      <c r="E524" s="12"/>
    </row>
    <row r="525" spans="3:13" x14ac:dyDescent="0.3">
      <c r="C525" s="87">
        <v>39709</v>
      </c>
      <c r="D525" s="88">
        <v>82.25</v>
      </c>
      <c r="E525" s="12"/>
    </row>
    <row r="526" spans="3:13" x14ac:dyDescent="0.3">
      <c r="C526" s="87">
        <v>39708</v>
      </c>
      <c r="D526" s="88">
        <v>81</v>
      </c>
      <c r="E526" s="12"/>
    </row>
    <row r="527" spans="3:13" x14ac:dyDescent="0.3">
      <c r="C527" s="87">
        <v>39707</v>
      </c>
      <c r="D527" s="88">
        <v>83.25</v>
      </c>
      <c r="E527" s="12"/>
    </row>
    <row r="528" spans="3:13" x14ac:dyDescent="0.3">
      <c r="C528" s="87">
        <v>39706</v>
      </c>
      <c r="D528" s="88">
        <v>87.5</v>
      </c>
      <c r="E528" s="12"/>
    </row>
    <row r="529" spans="3:13" x14ac:dyDescent="0.3">
      <c r="C529" s="87">
        <v>39703</v>
      </c>
      <c r="D529" s="88">
        <v>90</v>
      </c>
      <c r="E529" s="12"/>
    </row>
    <row r="530" spans="3:13" x14ac:dyDescent="0.3">
      <c r="C530" s="87">
        <v>39702</v>
      </c>
      <c r="D530" s="88">
        <v>88.25</v>
      </c>
      <c r="E530" s="12"/>
    </row>
    <row r="531" spans="3:13" x14ac:dyDescent="0.3">
      <c r="C531" s="87">
        <v>39701</v>
      </c>
      <c r="D531" s="88">
        <v>92.5</v>
      </c>
      <c r="E531" s="12"/>
    </row>
    <row r="532" spans="3:13" x14ac:dyDescent="0.3">
      <c r="C532" s="87">
        <v>39700</v>
      </c>
      <c r="D532" s="88">
        <v>91.5</v>
      </c>
      <c r="E532" s="12"/>
      <c r="F532" s="12"/>
      <c r="J532" s="12"/>
      <c r="K532" s="12"/>
      <c r="L532" s="12"/>
      <c r="M532" s="12"/>
    </row>
    <row r="533" spans="3:13" x14ac:dyDescent="0.3">
      <c r="C533" s="87">
        <v>39699</v>
      </c>
      <c r="D533" s="88">
        <v>93</v>
      </c>
      <c r="E533" s="12"/>
      <c r="F533" s="12"/>
      <c r="J533" s="12"/>
      <c r="K533" s="12"/>
      <c r="L533" s="12"/>
      <c r="M533" s="12"/>
    </row>
    <row r="534" spans="3:13" x14ac:dyDescent="0.3">
      <c r="C534" s="87">
        <v>39696</v>
      </c>
      <c r="D534" s="88">
        <v>89</v>
      </c>
      <c r="E534" s="12"/>
      <c r="F534" s="12"/>
      <c r="J534" s="12"/>
      <c r="K534" s="12"/>
      <c r="L534" s="12"/>
      <c r="M534" s="12"/>
    </row>
    <row r="535" spans="3:13" x14ac:dyDescent="0.3">
      <c r="C535" s="87">
        <v>39695</v>
      </c>
      <c r="D535" s="88">
        <v>94.25</v>
      </c>
      <c r="E535" s="12"/>
      <c r="F535" s="12"/>
      <c r="J535" s="12"/>
      <c r="K535" s="12"/>
      <c r="L535" s="12"/>
      <c r="M535" s="12"/>
    </row>
    <row r="536" spans="3:13" x14ac:dyDescent="0.3">
      <c r="C536" s="87">
        <v>39694</v>
      </c>
      <c r="D536" s="88">
        <v>96</v>
      </c>
      <c r="E536" s="12"/>
      <c r="F536" s="12"/>
      <c r="J536" s="12"/>
      <c r="K536" s="12"/>
      <c r="L536" s="12"/>
      <c r="M536" s="12"/>
    </row>
    <row r="537" spans="3:13" x14ac:dyDescent="0.3">
      <c r="C537" s="87">
        <v>39693</v>
      </c>
      <c r="D537" s="88">
        <v>96.25</v>
      </c>
      <c r="E537" s="12"/>
      <c r="F537" s="12"/>
      <c r="J537" s="12"/>
      <c r="K537" s="12"/>
      <c r="L537" s="12"/>
      <c r="M537" s="12"/>
    </row>
    <row r="538" spans="3:13" x14ac:dyDescent="0.3">
      <c r="C538" s="87">
        <v>39692</v>
      </c>
      <c r="D538" s="88">
        <v>95.25</v>
      </c>
      <c r="E538" s="12"/>
      <c r="F538" s="12"/>
      <c r="J538" s="12"/>
      <c r="K538" s="12"/>
      <c r="L538" s="12"/>
      <c r="M538" s="12"/>
    </row>
    <row r="539" spans="3:13" x14ac:dyDescent="0.3">
      <c r="C539" s="87">
        <v>39689</v>
      </c>
      <c r="D539" s="88">
        <v>96.25</v>
      </c>
      <c r="E539" s="12"/>
      <c r="F539" s="12"/>
      <c r="J539" s="12"/>
      <c r="K539" s="12"/>
      <c r="L539" s="12"/>
      <c r="M539" s="12"/>
    </row>
    <row r="540" spans="3:13" x14ac:dyDescent="0.3">
      <c r="C540" s="87">
        <v>39688</v>
      </c>
      <c r="D540" s="88">
        <v>100</v>
      </c>
      <c r="E540" s="12"/>
      <c r="F540" s="12"/>
      <c r="J540" s="12"/>
      <c r="K540" s="12"/>
      <c r="L540" s="12"/>
      <c r="M540" s="12"/>
    </row>
    <row r="541" spans="3:13" x14ac:dyDescent="0.3">
      <c r="C541" s="87">
        <v>39687</v>
      </c>
      <c r="D541" s="88">
        <v>96.5</v>
      </c>
      <c r="E541" s="12"/>
      <c r="F541" s="12"/>
      <c r="J541" s="12"/>
      <c r="K541" s="12"/>
      <c r="L541" s="12"/>
      <c r="M541" s="12"/>
    </row>
    <row r="542" spans="3:13" x14ac:dyDescent="0.3">
      <c r="C542" s="87">
        <v>39686</v>
      </c>
      <c r="D542" s="88">
        <v>98.75</v>
      </c>
      <c r="E542" s="12"/>
      <c r="F542" s="12"/>
      <c r="J542" s="12"/>
      <c r="K542" s="12"/>
      <c r="L542" s="12"/>
      <c r="M542" s="12"/>
    </row>
    <row r="543" spans="3:13" x14ac:dyDescent="0.3">
      <c r="C543" s="87">
        <v>39685</v>
      </c>
      <c r="D543" s="88">
        <v>99</v>
      </c>
      <c r="E543" s="12"/>
      <c r="F543" s="12"/>
      <c r="J543" s="12"/>
      <c r="K543" s="12"/>
      <c r="L543" s="12"/>
      <c r="M543" s="12"/>
    </row>
    <row r="544" spans="3:13" x14ac:dyDescent="0.3">
      <c r="C544" s="87">
        <v>39682</v>
      </c>
      <c r="D544" s="88">
        <v>101.25</v>
      </c>
      <c r="E544" s="12"/>
      <c r="F544" s="12"/>
      <c r="J544" s="12"/>
      <c r="K544" s="12"/>
      <c r="L544" s="12"/>
      <c r="M544" s="12"/>
    </row>
    <row r="545" spans="3:13" x14ac:dyDescent="0.3">
      <c r="C545" s="87">
        <v>39681</v>
      </c>
      <c r="D545" s="88">
        <v>98.5</v>
      </c>
      <c r="E545" s="12"/>
      <c r="F545" s="12"/>
      <c r="J545" s="12"/>
      <c r="K545" s="12"/>
      <c r="L545" s="12"/>
      <c r="M545" s="12"/>
    </row>
    <row r="546" spans="3:13" x14ac:dyDescent="0.3">
      <c r="C546" s="87">
        <v>39680</v>
      </c>
      <c r="D546" s="88">
        <v>99.5</v>
      </c>
      <c r="E546" s="12"/>
      <c r="F546" s="12"/>
      <c r="J546" s="12"/>
      <c r="K546" s="12"/>
      <c r="L546" s="12"/>
      <c r="M546" s="12"/>
    </row>
    <row r="547" spans="3:13" x14ac:dyDescent="0.3">
      <c r="C547" s="87">
        <v>39679</v>
      </c>
      <c r="D547" s="88">
        <v>100</v>
      </c>
      <c r="E547" s="12"/>
      <c r="F547" s="12"/>
      <c r="H547" s="59"/>
      <c r="I547" s="60"/>
      <c r="J547" s="12"/>
      <c r="K547" s="12"/>
      <c r="L547" s="12"/>
      <c r="M547" s="12"/>
    </row>
    <row r="548" spans="3:13" x14ac:dyDescent="0.3">
      <c r="C548" s="87">
        <v>39678</v>
      </c>
      <c r="D548" s="88">
        <v>104.75</v>
      </c>
      <c r="E548" s="12"/>
      <c r="F548" s="12"/>
      <c r="H548" s="59"/>
      <c r="I548" s="60"/>
      <c r="J548" s="12"/>
      <c r="K548" s="12"/>
      <c r="L548" s="12"/>
      <c r="M548" s="12"/>
    </row>
    <row r="549" spans="3:13" x14ac:dyDescent="0.3">
      <c r="C549" s="87">
        <v>39675</v>
      </c>
      <c r="D549" s="88">
        <v>104.25</v>
      </c>
      <c r="E549" s="12"/>
      <c r="F549" s="12"/>
      <c r="H549" s="59"/>
      <c r="I549" s="60"/>
      <c r="J549" s="12"/>
      <c r="K549" s="12"/>
      <c r="L549" s="12"/>
      <c r="M549" s="12"/>
    </row>
    <row r="550" spans="3:13" x14ac:dyDescent="0.3">
      <c r="C550" s="87">
        <v>39674</v>
      </c>
      <c r="D550" s="88">
        <v>100</v>
      </c>
      <c r="E550" s="12"/>
      <c r="F550" s="12"/>
      <c r="H550" s="59"/>
      <c r="I550" s="60"/>
      <c r="J550" s="12"/>
      <c r="K550" s="12"/>
      <c r="L550" s="12"/>
      <c r="M550" s="12"/>
    </row>
    <row r="551" spans="3:13" x14ac:dyDescent="0.3">
      <c r="C551" s="87">
        <v>39673</v>
      </c>
      <c r="D551" s="88">
        <v>98.75</v>
      </c>
      <c r="E551" s="12"/>
      <c r="F551" s="12"/>
      <c r="H551" s="59"/>
      <c r="I551" s="60"/>
      <c r="J551" s="12"/>
      <c r="K551" s="12"/>
      <c r="L551" s="12"/>
      <c r="M551" s="12"/>
    </row>
    <row r="552" spans="3:13" x14ac:dyDescent="0.3">
      <c r="C552" s="87">
        <v>39672</v>
      </c>
      <c r="D552" s="88">
        <v>101.5</v>
      </c>
      <c r="E552" s="12"/>
      <c r="F552" s="12"/>
      <c r="H552" s="59"/>
      <c r="I552" s="60"/>
      <c r="J552" s="12"/>
      <c r="K552" s="12"/>
      <c r="L552" s="12"/>
      <c r="M552" s="12"/>
    </row>
    <row r="553" spans="3:13" x14ac:dyDescent="0.3">
      <c r="C553" s="87">
        <v>39671</v>
      </c>
      <c r="D553" s="88">
        <v>101.75</v>
      </c>
      <c r="E553" s="12"/>
      <c r="F553" s="12"/>
      <c r="H553" s="59"/>
      <c r="I553" s="60"/>
      <c r="J553" s="12"/>
      <c r="K553" s="12"/>
      <c r="L553" s="12"/>
      <c r="M553" s="12"/>
    </row>
    <row r="554" spans="3:13" x14ac:dyDescent="0.3">
      <c r="C554" s="87">
        <v>39668</v>
      </c>
      <c r="D554" s="88">
        <v>98.25</v>
      </c>
      <c r="E554" s="12"/>
      <c r="F554" s="12"/>
      <c r="H554" s="59"/>
      <c r="I554" s="60"/>
      <c r="J554" s="12"/>
      <c r="K554" s="12"/>
      <c r="L554" s="12"/>
      <c r="M554" s="12"/>
    </row>
    <row r="555" spans="3:13" x14ac:dyDescent="0.3">
      <c r="C555" s="87">
        <v>39667</v>
      </c>
      <c r="D555" s="88">
        <v>97.5</v>
      </c>
      <c r="E555" s="12"/>
      <c r="F555" s="12"/>
      <c r="H555" s="59"/>
      <c r="I555" s="60"/>
      <c r="J555" s="12"/>
      <c r="K555" s="12"/>
      <c r="L555" s="12"/>
      <c r="M555" s="12"/>
    </row>
    <row r="556" spans="3:13" x14ac:dyDescent="0.3">
      <c r="C556" s="87">
        <v>39666</v>
      </c>
      <c r="D556" s="88">
        <v>98.5</v>
      </c>
      <c r="E556" s="12"/>
      <c r="F556" s="12"/>
      <c r="H556" s="59"/>
      <c r="I556" s="60"/>
      <c r="J556" s="12"/>
      <c r="K556" s="12"/>
      <c r="L556" s="12"/>
      <c r="M556" s="12"/>
    </row>
    <row r="557" spans="3:13" x14ac:dyDescent="0.3">
      <c r="C557" s="87">
        <v>39665</v>
      </c>
      <c r="D557" s="88">
        <v>95.75</v>
      </c>
      <c r="E557" s="12"/>
      <c r="F557" s="12"/>
      <c r="H557" s="59"/>
      <c r="I557" s="60"/>
      <c r="J557" s="12"/>
      <c r="K557" s="12"/>
      <c r="L557" s="12"/>
      <c r="M557" s="12"/>
    </row>
    <row r="558" spans="3:13" x14ac:dyDescent="0.3">
      <c r="C558" s="87">
        <v>39664</v>
      </c>
      <c r="D558" s="88">
        <v>91.5</v>
      </c>
      <c r="E558" s="12"/>
      <c r="F558" s="12"/>
      <c r="H558" s="59"/>
      <c r="I558" s="60"/>
      <c r="J558" s="12"/>
      <c r="K558" s="12"/>
      <c r="L558" s="12"/>
      <c r="M558" s="12"/>
    </row>
    <row r="559" spans="3:13" x14ac:dyDescent="0.3">
      <c r="C559" s="87">
        <v>39661</v>
      </c>
      <c r="D559" s="88">
        <v>94</v>
      </c>
      <c r="E559" s="12"/>
      <c r="F559" s="12"/>
      <c r="H559" s="59"/>
      <c r="I559" s="60"/>
      <c r="J559" s="12"/>
      <c r="K559" s="12"/>
      <c r="L559" s="12"/>
      <c r="M559" s="12"/>
    </row>
    <row r="560" spans="3:13" x14ac:dyDescent="0.3">
      <c r="C560" s="87">
        <v>39660</v>
      </c>
      <c r="D560" s="88">
        <v>96</v>
      </c>
      <c r="E560" s="12"/>
      <c r="F560" s="12"/>
      <c r="H560" s="59"/>
      <c r="I560" s="60"/>
      <c r="J560" s="12"/>
      <c r="K560" s="12"/>
      <c r="L560" s="12"/>
      <c r="M560" s="12"/>
    </row>
    <row r="561" spans="3:13" x14ac:dyDescent="0.3">
      <c r="C561" s="87">
        <v>39659</v>
      </c>
      <c r="D561" s="88">
        <v>96</v>
      </c>
      <c r="E561" s="12"/>
      <c r="F561" s="12"/>
      <c r="H561" s="59"/>
      <c r="I561" s="60"/>
      <c r="J561" s="12"/>
      <c r="K561" s="12"/>
      <c r="L561" s="12"/>
      <c r="M561" s="12"/>
    </row>
    <row r="562" spans="3:13" x14ac:dyDescent="0.3">
      <c r="C562" s="87">
        <v>39658</v>
      </c>
      <c r="D562" s="88">
        <v>94</v>
      </c>
      <c r="E562" s="12"/>
      <c r="F562" s="12"/>
      <c r="H562" s="59"/>
      <c r="I562" s="60"/>
      <c r="J562" s="12"/>
      <c r="K562" s="12"/>
      <c r="L562" s="12"/>
      <c r="M562" s="12"/>
    </row>
    <row r="563" spans="3:13" x14ac:dyDescent="0.3">
      <c r="C563" s="87">
        <v>39657</v>
      </c>
      <c r="D563" s="88">
        <v>95.75</v>
      </c>
      <c r="E563" s="12"/>
      <c r="F563" s="12"/>
      <c r="H563" s="59"/>
      <c r="I563" s="60"/>
      <c r="J563" s="12"/>
      <c r="K563" s="12"/>
      <c r="L563" s="12"/>
      <c r="M563" s="12"/>
    </row>
    <row r="564" spans="3:13" x14ac:dyDescent="0.3">
      <c r="C564" s="87">
        <v>39654</v>
      </c>
      <c r="D564" s="88">
        <v>91.75</v>
      </c>
      <c r="E564" s="12"/>
      <c r="F564" s="12"/>
      <c r="H564" s="59"/>
      <c r="I564" s="60"/>
      <c r="J564" s="12"/>
      <c r="K564" s="12"/>
      <c r="L564" s="12"/>
      <c r="M564" s="12"/>
    </row>
    <row r="565" spans="3:13" x14ac:dyDescent="0.3">
      <c r="C565" s="87">
        <v>39653</v>
      </c>
      <c r="D565" s="88">
        <v>87.25</v>
      </c>
      <c r="E565" s="12"/>
      <c r="F565" s="12"/>
      <c r="H565" s="59"/>
      <c r="I565" s="60"/>
      <c r="J565" s="12"/>
      <c r="K565" s="12"/>
      <c r="L565" s="12"/>
      <c r="M565" s="12"/>
    </row>
    <row r="566" spans="3:13" x14ac:dyDescent="0.3">
      <c r="C566" s="87">
        <v>39652</v>
      </c>
      <c r="D566" s="88">
        <v>94.25</v>
      </c>
      <c r="E566" s="12"/>
      <c r="F566" s="12"/>
      <c r="H566" s="59"/>
      <c r="I566" s="60"/>
      <c r="J566" s="12"/>
      <c r="K566" s="12"/>
      <c r="L566" s="12"/>
      <c r="M566" s="12"/>
    </row>
    <row r="567" spans="3:13" x14ac:dyDescent="0.3">
      <c r="C567" s="87">
        <v>39651</v>
      </c>
      <c r="D567" s="88">
        <v>94.5</v>
      </c>
      <c r="E567" s="12"/>
      <c r="F567" s="12"/>
      <c r="H567" s="59"/>
      <c r="I567" s="60"/>
      <c r="J567" s="12"/>
      <c r="K567" s="12"/>
      <c r="L567" s="12"/>
      <c r="M567" s="12"/>
    </row>
    <row r="568" spans="3:13" x14ac:dyDescent="0.3">
      <c r="C568" s="87">
        <v>39650</v>
      </c>
      <c r="D568" s="88">
        <v>96.5</v>
      </c>
      <c r="E568" s="12"/>
      <c r="F568" s="12"/>
      <c r="H568" s="59"/>
      <c r="I568" s="60"/>
      <c r="J568" s="12"/>
      <c r="K568" s="12"/>
      <c r="L568" s="12"/>
      <c r="M568" s="12"/>
    </row>
    <row r="569" spans="3:13" x14ac:dyDescent="0.3">
      <c r="C569" s="87">
        <v>39647</v>
      </c>
      <c r="D569" s="88">
        <v>95</v>
      </c>
      <c r="E569" s="12"/>
      <c r="F569" s="12"/>
      <c r="H569" s="59"/>
      <c r="I569" s="60"/>
      <c r="J569" s="12"/>
      <c r="K569" s="12"/>
      <c r="L569" s="12"/>
      <c r="M569" s="12"/>
    </row>
    <row r="570" spans="3:13" x14ac:dyDescent="0.3">
      <c r="C570" s="87">
        <v>39646</v>
      </c>
      <c r="D570" s="88">
        <v>91</v>
      </c>
      <c r="E570" s="12"/>
      <c r="F570" s="12"/>
      <c r="H570" s="59"/>
      <c r="I570" s="60"/>
      <c r="J570" s="12"/>
      <c r="K570" s="12"/>
      <c r="L570" s="12"/>
      <c r="M570" s="12"/>
    </row>
    <row r="571" spans="3:13" x14ac:dyDescent="0.3">
      <c r="C571" s="87">
        <v>39645</v>
      </c>
      <c r="D571" s="88">
        <v>85.5</v>
      </c>
      <c r="E571" s="12"/>
      <c r="F571" s="12"/>
      <c r="H571" s="59"/>
      <c r="I571" s="60"/>
      <c r="J571" s="12"/>
      <c r="K571" s="12"/>
      <c r="L571" s="12"/>
      <c r="M571" s="12"/>
    </row>
    <row r="572" spans="3:13" x14ac:dyDescent="0.3">
      <c r="C572" s="87">
        <v>39644</v>
      </c>
      <c r="D572" s="88">
        <v>85.5</v>
      </c>
      <c r="E572" s="12"/>
      <c r="F572" s="12"/>
      <c r="H572" s="59"/>
      <c r="I572" s="60"/>
      <c r="J572" s="12"/>
      <c r="K572" s="12"/>
      <c r="L572" s="12"/>
      <c r="M572" s="12"/>
    </row>
    <row r="573" spans="3:13" x14ac:dyDescent="0.3">
      <c r="C573" s="87">
        <v>39643</v>
      </c>
      <c r="D573" s="88">
        <v>87.25</v>
      </c>
      <c r="E573" s="12"/>
      <c r="F573" s="12"/>
      <c r="H573" s="59"/>
      <c r="I573" s="60"/>
      <c r="J573" s="12"/>
      <c r="K573" s="12"/>
      <c r="L573" s="12"/>
      <c r="M573" s="12"/>
    </row>
    <row r="574" spans="3:13" x14ac:dyDescent="0.3">
      <c r="C574" s="87">
        <v>39640</v>
      </c>
      <c r="D574" s="88">
        <v>85</v>
      </c>
      <c r="E574" s="12"/>
      <c r="F574" s="12"/>
      <c r="H574" s="59"/>
      <c r="I574" s="60"/>
      <c r="J574" s="12"/>
      <c r="K574" s="12"/>
      <c r="L574" s="12"/>
      <c r="M574" s="12"/>
    </row>
    <row r="575" spans="3:13" x14ac:dyDescent="0.3">
      <c r="C575" s="87">
        <v>39639</v>
      </c>
      <c r="D575" s="88">
        <v>87.25</v>
      </c>
      <c r="E575" s="12"/>
      <c r="F575" s="12"/>
      <c r="H575" s="59"/>
      <c r="I575" s="60"/>
      <c r="J575" s="12"/>
      <c r="K575" s="12"/>
      <c r="L575" s="12"/>
      <c r="M575" s="12"/>
    </row>
    <row r="576" spans="3:13" x14ac:dyDescent="0.3">
      <c r="C576" s="87">
        <v>39638</v>
      </c>
      <c r="D576" s="88">
        <v>88.25</v>
      </c>
      <c r="E576" s="12"/>
      <c r="F576" s="12"/>
      <c r="H576" s="59"/>
      <c r="I576" s="60"/>
      <c r="J576" s="12"/>
      <c r="K576" s="12"/>
      <c r="L576" s="12"/>
      <c r="M576" s="12"/>
    </row>
    <row r="577" spans="3:13" x14ac:dyDescent="0.3">
      <c r="C577" s="87">
        <v>39637</v>
      </c>
      <c r="D577" s="88">
        <v>89.25</v>
      </c>
      <c r="E577" s="12"/>
      <c r="F577" s="12"/>
      <c r="H577" s="59"/>
      <c r="I577" s="60"/>
      <c r="J577" s="12"/>
      <c r="K577" s="12"/>
      <c r="L577" s="12"/>
      <c r="M577" s="12"/>
    </row>
    <row r="578" spans="3:13" x14ac:dyDescent="0.3">
      <c r="C578" s="87">
        <v>39636</v>
      </c>
      <c r="D578" s="88">
        <v>90</v>
      </c>
      <c r="E578" s="12"/>
      <c r="F578" s="12"/>
      <c r="H578" s="59"/>
      <c r="I578" s="60"/>
      <c r="J578" s="12"/>
      <c r="K578" s="12"/>
      <c r="L578" s="12"/>
      <c r="M578" s="12"/>
    </row>
    <row r="579" spans="3:13" x14ac:dyDescent="0.3">
      <c r="C579" s="87">
        <v>39633</v>
      </c>
      <c r="D579" s="88">
        <v>89.75</v>
      </c>
      <c r="E579" s="12"/>
      <c r="F579" s="12"/>
      <c r="H579" s="59"/>
      <c r="I579" s="60"/>
      <c r="J579" s="12"/>
      <c r="K579" s="12"/>
      <c r="L579" s="12"/>
      <c r="M579" s="12"/>
    </row>
    <row r="580" spans="3:13" x14ac:dyDescent="0.3">
      <c r="C580" s="87">
        <v>39632</v>
      </c>
      <c r="D580" s="88">
        <v>92.5</v>
      </c>
      <c r="E580" s="12"/>
      <c r="F580" s="12"/>
      <c r="H580" s="59"/>
      <c r="I580" s="60"/>
      <c r="J580" s="12"/>
      <c r="K580" s="12"/>
      <c r="L580" s="12"/>
      <c r="M580" s="12"/>
    </row>
    <row r="581" spans="3:13" x14ac:dyDescent="0.3">
      <c r="C581" s="87">
        <v>39631</v>
      </c>
      <c r="D581" s="88">
        <v>89</v>
      </c>
      <c r="E581" s="12"/>
      <c r="F581" s="12"/>
      <c r="H581" s="59"/>
      <c r="I581" s="60"/>
      <c r="J581" s="12"/>
      <c r="K581" s="12"/>
      <c r="L581" s="12"/>
      <c r="M581" s="12"/>
    </row>
    <row r="582" spans="3:13" x14ac:dyDescent="0.3">
      <c r="C582" s="87">
        <v>39630</v>
      </c>
      <c r="D582" s="88">
        <v>87.75</v>
      </c>
      <c r="E582" s="12"/>
      <c r="F582" s="12"/>
      <c r="H582" s="59"/>
      <c r="I582" s="60"/>
      <c r="J582" s="12"/>
      <c r="K582" s="12"/>
      <c r="L582" s="12"/>
      <c r="M582" s="12"/>
    </row>
    <row r="583" spans="3:13" x14ac:dyDescent="0.3">
      <c r="C583" s="87">
        <v>39629</v>
      </c>
      <c r="D583" s="88">
        <v>88.25</v>
      </c>
      <c r="E583" s="55">
        <f>AC5</f>
        <v>15217</v>
      </c>
      <c r="F583" s="89">
        <v>0.16900000000000001</v>
      </c>
    </row>
    <row r="584" spans="3:13" x14ac:dyDescent="0.3">
      <c r="C584" s="87">
        <v>39626</v>
      </c>
      <c r="D584" s="88">
        <v>94</v>
      </c>
      <c r="E584" s="12"/>
    </row>
    <row r="585" spans="3:13" x14ac:dyDescent="0.3">
      <c r="C585" s="87">
        <v>39625</v>
      </c>
      <c r="D585" s="88">
        <v>97.5</v>
      </c>
      <c r="E585" s="12"/>
    </row>
    <row r="586" spans="3:13" x14ac:dyDescent="0.3">
      <c r="C586" s="87">
        <v>39624</v>
      </c>
      <c r="D586" s="88">
        <v>102</v>
      </c>
      <c r="E586" s="12"/>
    </row>
    <row r="587" spans="3:13" x14ac:dyDescent="0.3">
      <c r="C587" s="87">
        <v>39623</v>
      </c>
      <c r="D587" s="88">
        <v>104</v>
      </c>
      <c r="E587" s="12"/>
    </row>
    <row r="588" spans="3:13" x14ac:dyDescent="0.3">
      <c r="C588" s="87">
        <v>39622</v>
      </c>
      <c r="D588" s="88">
        <v>110</v>
      </c>
      <c r="E588" s="12"/>
    </row>
    <row r="589" spans="3:13" x14ac:dyDescent="0.3">
      <c r="C589" s="87">
        <v>39618</v>
      </c>
      <c r="D589" s="88">
        <v>112</v>
      </c>
      <c r="E589" s="12"/>
    </row>
    <row r="590" spans="3:13" x14ac:dyDescent="0.3">
      <c r="C590" s="87">
        <v>39617</v>
      </c>
      <c r="D590" s="88">
        <v>111</v>
      </c>
      <c r="E590" s="12"/>
    </row>
    <row r="591" spans="3:13" x14ac:dyDescent="0.3">
      <c r="C591" s="87">
        <v>39616</v>
      </c>
      <c r="D591" s="88">
        <v>113</v>
      </c>
      <c r="E591" s="12"/>
    </row>
    <row r="592" spans="3:13" x14ac:dyDescent="0.3">
      <c r="C592" s="87">
        <v>39615</v>
      </c>
      <c r="D592" s="88">
        <v>114.5</v>
      </c>
      <c r="E592" s="12"/>
    </row>
    <row r="593" spans="3:13" x14ac:dyDescent="0.3">
      <c r="C593" s="87">
        <v>39612</v>
      </c>
      <c r="D593" s="88">
        <v>112.25</v>
      </c>
      <c r="E593" s="12"/>
    </row>
    <row r="594" spans="3:13" x14ac:dyDescent="0.3">
      <c r="C594" s="87">
        <v>39611</v>
      </c>
      <c r="D594" s="88">
        <v>108.5</v>
      </c>
      <c r="E594" s="12"/>
    </row>
    <row r="595" spans="3:13" x14ac:dyDescent="0.3">
      <c r="C595" s="87">
        <v>39610</v>
      </c>
      <c r="D595" s="88">
        <v>112</v>
      </c>
      <c r="E595" s="12"/>
    </row>
    <row r="596" spans="3:13" x14ac:dyDescent="0.3">
      <c r="C596" s="87">
        <v>39609</v>
      </c>
      <c r="D596" s="88">
        <v>115.75</v>
      </c>
      <c r="E596" s="12"/>
    </row>
    <row r="597" spans="3:13" x14ac:dyDescent="0.3">
      <c r="C597" s="87">
        <v>39608</v>
      </c>
      <c r="D597" s="88">
        <v>119.5</v>
      </c>
      <c r="E597" s="12"/>
      <c r="F597" s="12"/>
      <c r="J597" s="12"/>
      <c r="K597" s="12"/>
      <c r="L597" s="12"/>
      <c r="M597" s="12"/>
    </row>
    <row r="598" spans="3:13" x14ac:dyDescent="0.3">
      <c r="C598" s="87">
        <v>39604</v>
      </c>
      <c r="D598" s="88">
        <v>123.75</v>
      </c>
      <c r="E598" s="12"/>
      <c r="F598" s="12"/>
      <c r="J598" s="12"/>
      <c r="K598" s="12"/>
      <c r="L598" s="12"/>
      <c r="M598" s="12"/>
    </row>
    <row r="599" spans="3:13" x14ac:dyDescent="0.3">
      <c r="C599" s="87">
        <v>39603</v>
      </c>
      <c r="D599" s="88">
        <v>124</v>
      </c>
      <c r="E599" s="12"/>
      <c r="F599" s="12"/>
      <c r="J599" s="12"/>
      <c r="K599" s="12"/>
      <c r="L599" s="12"/>
      <c r="M599" s="12"/>
    </row>
    <row r="600" spans="3:13" x14ac:dyDescent="0.3">
      <c r="C600" s="87">
        <v>39602</v>
      </c>
      <c r="D600" s="88">
        <v>126.25</v>
      </c>
      <c r="E600" s="12"/>
      <c r="F600" s="12"/>
      <c r="J600" s="12"/>
      <c r="K600" s="12"/>
      <c r="L600" s="12"/>
      <c r="M600" s="12"/>
    </row>
    <row r="601" spans="3:13" x14ac:dyDescent="0.3">
      <c r="C601" s="87">
        <v>39601</v>
      </c>
      <c r="D601" s="88">
        <v>124</v>
      </c>
      <c r="E601" s="12"/>
      <c r="F601" s="12"/>
      <c r="J601" s="12"/>
      <c r="K601" s="12"/>
      <c r="L601" s="12"/>
      <c r="M601" s="12"/>
    </row>
    <row r="602" spans="3:13" x14ac:dyDescent="0.3">
      <c r="C602" s="87">
        <v>39598</v>
      </c>
      <c r="D602" s="88">
        <v>126.75</v>
      </c>
      <c r="E602" s="12"/>
      <c r="F602" s="12"/>
      <c r="J602" s="12"/>
      <c r="K602" s="12"/>
      <c r="L602" s="12"/>
      <c r="M602" s="12"/>
    </row>
    <row r="603" spans="3:13" x14ac:dyDescent="0.3">
      <c r="C603" s="87">
        <v>39597</v>
      </c>
      <c r="D603" s="88">
        <v>127</v>
      </c>
      <c r="E603" s="12"/>
      <c r="F603" s="12"/>
      <c r="J603" s="12"/>
      <c r="K603" s="12"/>
      <c r="L603" s="12"/>
      <c r="M603" s="12"/>
    </row>
    <row r="604" spans="3:13" x14ac:dyDescent="0.3">
      <c r="C604" s="87">
        <v>39596</v>
      </c>
      <c r="D604" s="88">
        <v>129.25</v>
      </c>
      <c r="E604" s="12"/>
      <c r="F604" s="12"/>
      <c r="J604" s="12"/>
      <c r="K604" s="12"/>
      <c r="L604" s="12"/>
      <c r="M604" s="12"/>
    </row>
    <row r="605" spans="3:13" x14ac:dyDescent="0.3">
      <c r="C605" s="87">
        <v>39595</v>
      </c>
      <c r="D605" s="88">
        <v>129.25</v>
      </c>
      <c r="E605" s="12"/>
      <c r="F605" s="12"/>
      <c r="J605" s="12"/>
      <c r="K605" s="12"/>
      <c r="L605" s="12"/>
      <c r="M605" s="12"/>
    </row>
    <row r="606" spans="3:13" x14ac:dyDescent="0.3">
      <c r="C606" s="87">
        <v>39594</v>
      </c>
      <c r="D606" s="88">
        <v>130</v>
      </c>
      <c r="E606" s="12"/>
      <c r="F606" s="12"/>
      <c r="J606" s="12"/>
      <c r="K606" s="12"/>
      <c r="L606" s="12"/>
      <c r="M606" s="12"/>
    </row>
    <row r="607" spans="3:13" x14ac:dyDescent="0.3">
      <c r="C607" s="87">
        <v>39591</v>
      </c>
      <c r="D607" s="88">
        <v>128.75</v>
      </c>
      <c r="E607" s="12"/>
      <c r="F607" s="12"/>
      <c r="J607" s="12"/>
      <c r="K607" s="12"/>
      <c r="L607" s="12"/>
      <c r="M607" s="12"/>
    </row>
    <row r="608" spans="3:13" x14ac:dyDescent="0.3">
      <c r="C608" s="87">
        <v>39590</v>
      </c>
      <c r="D608" s="88">
        <v>130.75</v>
      </c>
      <c r="E608" s="12"/>
      <c r="F608" s="12"/>
      <c r="J608" s="12"/>
      <c r="K608" s="12"/>
      <c r="L608" s="12"/>
      <c r="M608" s="12"/>
    </row>
    <row r="609" spans="3:14" x14ac:dyDescent="0.3">
      <c r="C609" s="87">
        <v>39589</v>
      </c>
      <c r="D609" s="88">
        <v>131</v>
      </c>
      <c r="E609" s="12"/>
      <c r="F609" s="12"/>
      <c r="J609" s="12"/>
      <c r="K609" s="12"/>
      <c r="L609" s="12"/>
      <c r="M609" s="12"/>
    </row>
    <row r="610" spans="3:14" x14ac:dyDescent="0.3">
      <c r="C610" s="87">
        <v>39588</v>
      </c>
      <c r="D610" s="88">
        <v>128.25</v>
      </c>
      <c r="E610" s="12"/>
      <c r="F610" s="12"/>
      <c r="J610" s="12"/>
      <c r="K610" s="12"/>
      <c r="L610" s="12"/>
      <c r="M610" s="12"/>
    </row>
    <row r="611" spans="3:14" x14ac:dyDescent="0.3">
      <c r="C611" s="93">
        <v>39587</v>
      </c>
      <c r="D611" s="94">
        <v>132.5</v>
      </c>
      <c r="E611" s="64"/>
      <c r="F611" s="65"/>
      <c r="G611" s="64" t="s">
        <v>162</v>
      </c>
      <c r="H611" s="65"/>
      <c r="I611" s="66"/>
      <c r="J611" s="67"/>
      <c r="K611" s="64"/>
      <c r="L611" s="64"/>
      <c r="M611" s="64"/>
      <c r="N611" s="64"/>
    </row>
    <row r="612" spans="3:14" x14ac:dyDescent="0.3">
      <c r="C612" s="87">
        <v>39584</v>
      </c>
      <c r="D612" s="88">
        <v>132.5</v>
      </c>
      <c r="E612" s="12"/>
      <c r="F612" s="12"/>
      <c r="H612" s="59"/>
      <c r="I612" s="60"/>
      <c r="J612" s="12"/>
      <c r="K612" s="12"/>
      <c r="L612" s="12"/>
      <c r="M612" s="12"/>
    </row>
    <row r="613" spans="3:14" x14ac:dyDescent="0.3">
      <c r="C613" s="87">
        <v>39583</v>
      </c>
      <c r="D613" s="88">
        <v>137.25</v>
      </c>
      <c r="E613" s="12"/>
      <c r="F613" s="12"/>
      <c r="H613" s="59"/>
      <c r="I613" s="60"/>
      <c r="J613" s="12"/>
      <c r="K613" s="12"/>
      <c r="L613" s="12"/>
      <c r="M613" s="12"/>
    </row>
    <row r="614" spans="3:14" x14ac:dyDescent="0.3">
      <c r="C614" s="87">
        <v>39582</v>
      </c>
      <c r="D614" s="88">
        <v>136.5</v>
      </c>
      <c r="E614" s="12"/>
      <c r="F614" s="12"/>
      <c r="H614" s="59"/>
      <c r="I614" s="60"/>
      <c r="J614" s="12"/>
      <c r="K614" s="12"/>
      <c r="L614" s="12"/>
      <c r="M614" s="12"/>
    </row>
    <row r="615" spans="3:14" x14ac:dyDescent="0.3">
      <c r="C615" s="87">
        <v>39581</v>
      </c>
      <c r="D615" s="88">
        <v>136.5</v>
      </c>
      <c r="E615" s="12"/>
      <c r="F615" s="12"/>
      <c r="H615" s="59"/>
      <c r="I615" s="60"/>
      <c r="J615" s="12"/>
      <c r="K615" s="12"/>
      <c r="L615" s="12"/>
      <c r="M615" s="12"/>
    </row>
    <row r="616" spans="3:14" x14ac:dyDescent="0.3">
      <c r="C616" s="87">
        <v>39580</v>
      </c>
      <c r="D616" s="88">
        <v>135</v>
      </c>
      <c r="E616" s="12"/>
      <c r="F616" s="12"/>
      <c r="H616" s="59"/>
      <c r="I616" s="60"/>
      <c r="J616" s="12"/>
      <c r="K616" s="12"/>
      <c r="L616" s="12"/>
      <c r="M616" s="12"/>
    </row>
    <row r="617" spans="3:14" x14ac:dyDescent="0.3">
      <c r="C617" s="87">
        <v>39577</v>
      </c>
      <c r="D617" s="88">
        <v>136</v>
      </c>
      <c r="E617" s="12"/>
      <c r="F617" s="12"/>
      <c r="H617" s="59"/>
      <c r="I617" s="60"/>
      <c r="J617" s="12"/>
      <c r="K617" s="12"/>
      <c r="L617" s="12"/>
      <c r="M617" s="12"/>
    </row>
    <row r="618" spans="3:14" x14ac:dyDescent="0.3">
      <c r="C618" s="87">
        <v>39576</v>
      </c>
      <c r="D618" s="88">
        <v>137</v>
      </c>
      <c r="E618" s="12"/>
      <c r="F618" s="12"/>
      <c r="H618" s="59"/>
      <c r="I618" s="60"/>
      <c r="J618" s="12"/>
      <c r="K618" s="12"/>
      <c r="L618" s="12"/>
      <c r="M618" s="12"/>
    </row>
    <row r="619" spans="3:14" x14ac:dyDescent="0.3">
      <c r="C619" s="87">
        <v>39575</v>
      </c>
      <c r="D619" s="88">
        <v>137.25</v>
      </c>
      <c r="E619" s="12"/>
      <c r="F619" s="12"/>
      <c r="H619" s="59"/>
      <c r="I619" s="60"/>
      <c r="J619" s="12"/>
      <c r="K619" s="12"/>
      <c r="L619" s="12"/>
      <c r="M619" s="12"/>
    </row>
    <row r="620" spans="3:14" x14ac:dyDescent="0.3">
      <c r="C620" s="87">
        <v>39574</v>
      </c>
      <c r="D620" s="88">
        <v>136.25</v>
      </c>
      <c r="E620" s="12"/>
      <c r="F620" s="12"/>
      <c r="H620" s="59"/>
      <c r="I620" s="60"/>
      <c r="J620" s="12"/>
      <c r="K620" s="12"/>
      <c r="L620" s="12"/>
      <c r="M620" s="12"/>
    </row>
    <row r="621" spans="3:14" x14ac:dyDescent="0.3">
      <c r="C621" s="87">
        <v>39573</v>
      </c>
      <c r="D621" s="88">
        <v>138.75</v>
      </c>
      <c r="E621" s="12"/>
      <c r="F621" s="12"/>
      <c r="H621" s="59"/>
      <c r="I621" s="60"/>
      <c r="J621" s="12"/>
      <c r="K621" s="12"/>
      <c r="L621" s="12"/>
      <c r="M621" s="12"/>
    </row>
    <row r="622" spans="3:14" x14ac:dyDescent="0.3">
      <c r="C622" s="87">
        <v>39570</v>
      </c>
      <c r="D622" s="88">
        <v>136.75</v>
      </c>
      <c r="E622" s="12"/>
      <c r="F622" s="12"/>
      <c r="H622" s="59"/>
      <c r="I622" s="60"/>
      <c r="J622" s="12"/>
      <c r="K622" s="12"/>
      <c r="L622" s="12"/>
      <c r="M622" s="12"/>
    </row>
    <row r="623" spans="3:14" x14ac:dyDescent="0.3">
      <c r="C623" s="87">
        <v>39568</v>
      </c>
      <c r="D623" s="88">
        <v>136</v>
      </c>
      <c r="E623" s="12"/>
      <c r="F623" s="12"/>
      <c r="H623" s="59"/>
      <c r="I623" s="60"/>
      <c r="J623" s="12"/>
      <c r="K623" s="12"/>
      <c r="L623" s="12"/>
      <c r="M623" s="12"/>
    </row>
    <row r="624" spans="3:14" x14ac:dyDescent="0.3">
      <c r="C624" s="87">
        <v>39567</v>
      </c>
      <c r="D624" s="88">
        <v>134.25</v>
      </c>
      <c r="E624" s="12"/>
      <c r="F624" s="12"/>
      <c r="H624" s="59"/>
      <c r="I624" s="60"/>
      <c r="J624" s="12"/>
      <c r="K624" s="12"/>
      <c r="L624" s="12"/>
      <c r="M624" s="12"/>
    </row>
    <row r="625" spans="3:13" x14ac:dyDescent="0.3">
      <c r="C625" s="87">
        <v>39566</v>
      </c>
      <c r="D625" s="88">
        <v>137</v>
      </c>
      <c r="E625" s="12"/>
      <c r="F625" s="12"/>
      <c r="H625" s="59"/>
      <c r="I625" s="60"/>
      <c r="J625" s="12"/>
      <c r="K625" s="12"/>
      <c r="L625" s="12"/>
      <c r="M625" s="12"/>
    </row>
    <row r="626" spans="3:13" x14ac:dyDescent="0.3">
      <c r="C626" s="87">
        <v>39563</v>
      </c>
      <c r="D626" s="88">
        <v>137</v>
      </c>
      <c r="E626" s="12"/>
      <c r="F626" s="12"/>
      <c r="H626" s="59"/>
      <c r="I626" s="60"/>
      <c r="J626" s="12"/>
      <c r="K626" s="12"/>
      <c r="L626" s="12"/>
      <c r="M626" s="12"/>
    </row>
    <row r="627" spans="3:13" x14ac:dyDescent="0.3">
      <c r="C627" s="87">
        <v>39562</v>
      </c>
      <c r="D627" s="88">
        <v>134</v>
      </c>
      <c r="E627" s="12"/>
      <c r="F627" s="12"/>
      <c r="H627" s="59"/>
      <c r="I627" s="60"/>
      <c r="J627" s="12"/>
      <c r="K627" s="12"/>
      <c r="L627" s="12"/>
      <c r="M627" s="12"/>
    </row>
    <row r="628" spans="3:13" x14ac:dyDescent="0.3">
      <c r="C628" s="87">
        <v>39561</v>
      </c>
      <c r="D628" s="88">
        <v>132.75</v>
      </c>
      <c r="E628" s="12"/>
      <c r="F628" s="12"/>
      <c r="H628" s="59"/>
      <c r="I628" s="60"/>
      <c r="J628" s="12"/>
      <c r="K628" s="12"/>
      <c r="L628" s="12"/>
      <c r="M628" s="12"/>
    </row>
    <row r="629" spans="3:13" x14ac:dyDescent="0.3">
      <c r="C629" s="87">
        <v>39560</v>
      </c>
      <c r="D629" s="88">
        <v>127.25</v>
      </c>
      <c r="E629" s="12"/>
      <c r="F629" s="12"/>
      <c r="H629" s="59"/>
      <c r="I629" s="60"/>
      <c r="J629" s="12"/>
      <c r="K629" s="12"/>
      <c r="L629" s="12"/>
      <c r="M629" s="12"/>
    </row>
    <row r="630" spans="3:13" x14ac:dyDescent="0.3">
      <c r="C630" s="87">
        <v>39559</v>
      </c>
      <c r="D630" s="88">
        <v>133.5</v>
      </c>
      <c r="E630" s="12"/>
      <c r="F630" s="12"/>
      <c r="H630" s="59"/>
      <c r="I630" s="60"/>
      <c r="J630" s="12"/>
      <c r="K630" s="12"/>
      <c r="L630" s="12"/>
      <c r="M630" s="12"/>
    </row>
    <row r="631" spans="3:13" x14ac:dyDescent="0.3">
      <c r="C631" s="87">
        <v>39556</v>
      </c>
      <c r="D631" s="88">
        <v>142.5</v>
      </c>
      <c r="E631" s="12"/>
      <c r="F631" s="12"/>
      <c r="H631" s="59"/>
      <c r="I631" s="60"/>
      <c r="J631" s="12"/>
      <c r="K631" s="12"/>
      <c r="L631" s="12"/>
      <c r="M631" s="12"/>
    </row>
    <row r="632" spans="3:13" x14ac:dyDescent="0.3">
      <c r="C632" s="87">
        <v>39555</v>
      </c>
      <c r="D632" s="88">
        <v>135.25</v>
      </c>
      <c r="E632" s="12"/>
      <c r="F632" s="12"/>
      <c r="H632" s="59"/>
      <c r="I632" s="60"/>
      <c r="J632" s="12"/>
      <c r="K632" s="12"/>
      <c r="L632" s="12"/>
      <c r="M632" s="12"/>
    </row>
    <row r="633" spans="3:13" x14ac:dyDescent="0.3">
      <c r="C633" s="87">
        <v>39554</v>
      </c>
      <c r="D633" s="88">
        <v>141.75</v>
      </c>
      <c r="E633" s="12"/>
      <c r="F633" s="12"/>
      <c r="H633" s="59"/>
      <c r="I633" s="60"/>
      <c r="J633" s="12"/>
      <c r="K633" s="12"/>
      <c r="L633" s="12"/>
      <c r="M633" s="12"/>
    </row>
    <row r="634" spans="3:13" x14ac:dyDescent="0.3">
      <c r="C634" s="87">
        <v>39553</v>
      </c>
      <c r="D634" s="88">
        <v>141</v>
      </c>
      <c r="E634" s="12"/>
      <c r="F634" s="12"/>
      <c r="H634" s="59"/>
      <c r="I634" s="60"/>
      <c r="J634" s="12"/>
      <c r="K634" s="12"/>
      <c r="L634" s="12"/>
      <c r="M634" s="12"/>
    </row>
    <row r="635" spans="3:13" x14ac:dyDescent="0.3">
      <c r="C635" s="87">
        <v>39552</v>
      </c>
      <c r="D635" s="88">
        <v>142</v>
      </c>
      <c r="E635" s="12"/>
      <c r="F635" s="12"/>
      <c r="H635" s="59"/>
      <c r="I635" s="60"/>
      <c r="J635" s="12"/>
      <c r="K635" s="12"/>
      <c r="L635" s="12"/>
      <c r="M635" s="12"/>
    </row>
    <row r="636" spans="3:13" x14ac:dyDescent="0.3">
      <c r="C636" s="87">
        <v>39549</v>
      </c>
      <c r="D636" s="88">
        <v>141</v>
      </c>
      <c r="E636" s="12"/>
      <c r="F636" s="12"/>
      <c r="H636" s="59"/>
      <c r="I636" s="60"/>
      <c r="J636" s="12"/>
      <c r="K636" s="12"/>
      <c r="L636" s="12"/>
      <c r="M636" s="12"/>
    </row>
    <row r="637" spans="3:13" x14ac:dyDescent="0.3">
      <c r="C637" s="87">
        <v>39548</v>
      </c>
      <c r="D637" s="88">
        <v>144.75</v>
      </c>
      <c r="E637" s="12"/>
      <c r="F637" s="12"/>
      <c r="H637" s="59"/>
      <c r="I637" s="60"/>
      <c r="J637" s="12"/>
      <c r="K637" s="12"/>
      <c r="L637" s="12"/>
      <c r="M637" s="12"/>
    </row>
    <row r="638" spans="3:13" x14ac:dyDescent="0.3">
      <c r="C638" s="87">
        <v>39547</v>
      </c>
      <c r="D638" s="88">
        <v>145.25</v>
      </c>
      <c r="E638" s="12"/>
      <c r="F638" s="12"/>
      <c r="H638" s="59"/>
      <c r="I638" s="60"/>
      <c r="J638" s="12"/>
      <c r="K638" s="12"/>
      <c r="L638" s="12"/>
      <c r="M638" s="12"/>
    </row>
    <row r="639" spans="3:13" x14ac:dyDescent="0.3">
      <c r="C639" s="87">
        <v>39546</v>
      </c>
      <c r="D639" s="88">
        <v>143.5</v>
      </c>
      <c r="E639" s="12"/>
      <c r="F639" s="12"/>
      <c r="H639" s="59"/>
      <c r="I639" s="60"/>
      <c r="J639" s="12"/>
      <c r="K639" s="12"/>
      <c r="L639" s="12"/>
      <c r="M639" s="12"/>
    </row>
    <row r="640" spans="3:13" x14ac:dyDescent="0.3">
      <c r="C640" s="87">
        <v>39545</v>
      </c>
      <c r="D640" s="88">
        <v>147</v>
      </c>
      <c r="E640" s="12"/>
      <c r="F640" s="12"/>
      <c r="H640" s="59"/>
      <c r="I640" s="60"/>
      <c r="J640" s="12"/>
      <c r="K640" s="12"/>
      <c r="L640" s="12"/>
      <c r="M640" s="12"/>
    </row>
    <row r="641" spans="3:13" x14ac:dyDescent="0.3">
      <c r="C641" s="87">
        <v>39542</v>
      </c>
      <c r="D641" s="88">
        <v>144</v>
      </c>
      <c r="E641" s="12"/>
      <c r="F641" s="12"/>
      <c r="H641" s="59"/>
      <c r="I641" s="60"/>
      <c r="J641" s="12"/>
      <c r="K641" s="12"/>
      <c r="L641" s="12"/>
      <c r="M641" s="12"/>
    </row>
    <row r="642" spans="3:13" x14ac:dyDescent="0.3">
      <c r="C642" s="87">
        <v>39541</v>
      </c>
      <c r="D642" s="88">
        <v>137.75</v>
      </c>
      <c r="E642" s="12"/>
      <c r="F642" s="12"/>
      <c r="H642" s="59"/>
      <c r="I642" s="60"/>
      <c r="J642" s="12"/>
      <c r="K642" s="12"/>
      <c r="L642" s="12"/>
      <c r="M642" s="12"/>
    </row>
    <row r="643" spans="3:13" x14ac:dyDescent="0.3">
      <c r="C643" s="87">
        <v>39540</v>
      </c>
      <c r="D643" s="88">
        <v>140</v>
      </c>
      <c r="E643" s="12"/>
      <c r="F643" s="12"/>
      <c r="H643" s="59"/>
      <c r="I643" s="60"/>
      <c r="J643" s="12"/>
      <c r="K643" s="12"/>
      <c r="L643" s="12"/>
      <c r="M643" s="12"/>
    </row>
    <row r="644" spans="3:13" x14ac:dyDescent="0.3">
      <c r="C644" s="87">
        <v>39539</v>
      </c>
      <c r="D644" s="88">
        <v>137.75</v>
      </c>
    </row>
    <row r="645" spans="3:13" x14ac:dyDescent="0.3">
      <c r="C645" s="87">
        <v>39538</v>
      </c>
      <c r="D645" s="88">
        <v>134</v>
      </c>
      <c r="E645" s="55">
        <f>AB5</f>
        <v>18131</v>
      </c>
      <c r="F645" s="89">
        <v>0.16400000000000001</v>
      </c>
    </row>
    <row r="646" spans="3:13" x14ac:dyDescent="0.3">
      <c r="C646" s="87">
        <v>39535</v>
      </c>
      <c r="D646" s="88">
        <v>136</v>
      </c>
      <c r="E646" s="12"/>
    </row>
    <row r="647" spans="3:13" x14ac:dyDescent="0.3">
      <c r="C647" s="87">
        <v>39534</v>
      </c>
      <c r="D647" s="88">
        <v>134.75</v>
      </c>
      <c r="E647" s="12"/>
    </row>
    <row r="648" spans="3:13" x14ac:dyDescent="0.3">
      <c r="C648" s="87">
        <v>39533</v>
      </c>
      <c r="D648" s="88">
        <v>133.25</v>
      </c>
      <c r="E648" s="12"/>
    </row>
    <row r="649" spans="3:13" x14ac:dyDescent="0.3">
      <c r="C649" s="87">
        <v>39532</v>
      </c>
      <c r="D649" s="88">
        <v>132.25</v>
      </c>
      <c r="E649" s="12"/>
    </row>
    <row r="650" spans="3:13" x14ac:dyDescent="0.3">
      <c r="C650" s="87">
        <v>39527</v>
      </c>
      <c r="D650" s="88">
        <v>128</v>
      </c>
      <c r="E650" s="12"/>
    </row>
    <row r="651" spans="3:13" x14ac:dyDescent="0.3">
      <c r="C651" s="87">
        <v>39526</v>
      </c>
      <c r="D651" s="88">
        <v>131</v>
      </c>
      <c r="E651" s="12"/>
    </row>
    <row r="652" spans="3:13" x14ac:dyDescent="0.3">
      <c r="C652" s="87">
        <v>39525</v>
      </c>
      <c r="D652" s="88">
        <v>134.25</v>
      </c>
      <c r="E652" s="12"/>
    </row>
    <row r="653" spans="3:13" x14ac:dyDescent="0.3">
      <c r="C653" s="87">
        <v>39524</v>
      </c>
      <c r="D653" s="88">
        <v>130.75</v>
      </c>
      <c r="E653" s="12"/>
    </row>
    <row r="654" spans="3:13" x14ac:dyDescent="0.3">
      <c r="C654" s="87">
        <v>39521</v>
      </c>
      <c r="D654" s="88">
        <v>135.5</v>
      </c>
      <c r="E654" s="12"/>
    </row>
    <row r="655" spans="3:13" x14ac:dyDescent="0.3">
      <c r="C655" s="87">
        <v>39520</v>
      </c>
      <c r="D655" s="88">
        <v>140.75</v>
      </c>
      <c r="E655" s="12"/>
    </row>
    <row r="656" spans="3:13" x14ac:dyDescent="0.3">
      <c r="C656" s="87">
        <v>39519</v>
      </c>
      <c r="D656" s="88">
        <v>142</v>
      </c>
      <c r="E656" s="12"/>
    </row>
    <row r="657" spans="3:13" x14ac:dyDescent="0.3">
      <c r="C657" s="87">
        <v>39518</v>
      </c>
      <c r="D657" s="88">
        <v>142</v>
      </c>
      <c r="E657" s="12"/>
      <c r="K657" s="12"/>
      <c r="L657" s="12"/>
      <c r="M657" s="12"/>
    </row>
    <row r="658" spans="3:13" x14ac:dyDescent="0.3">
      <c r="C658" s="87">
        <v>39517</v>
      </c>
      <c r="D658" s="88">
        <v>139.25</v>
      </c>
      <c r="E658" s="12"/>
      <c r="F658" s="12"/>
      <c r="J658" s="12"/>
      <c r="K658" s="12"/>
      <c r="L658" s="12"/>
      <c r="M658" s="12"/>
    </row>
    <row r="659" spans="3:13" x14ac:dyDescent="0.3">
      <c r="C659" s="87">
        <v>39514</v>
      </c>
      <c r="D659" s="88">
        <v>143</v>
      </c>
      <c r="E659" s="12"/>
      <c r="F659" s="12"/>
      <c r="J659" s="12"/>
      <c r="K659" s="12"/>
      <c r="L659" s="12"/>
      <c r="M659" s="12"/>
    </row>
    <row r="660" spans="3:13" x14ac:dyDescent="0.3">
      <c r="C660" s="87">
        <v>39513</v>
      </c>
      <c r="D660" s="88">
        <v>145.5</v>
      </c>
      <c r="E660" s="12"/>
      <c r="F660" s="12"/>
      <c r="J660" s="12"/>
      <c r="K660" s="12"/>
      <c r="L660" s="12"/>
      <c r="M660" s="12"/>
    </row>
    <row r="661" spans="3:13" x14ac:dyDescent="0.3">
      <c r="C661" s="87">
        <v>39512</v>
      </c>
      <c r="D661" s="88">
        <v>142.25</v>
      </c>
      <c r="E661" s="12"/>
      <c r="F661" s="12"/>
      <c r="J661" s="12"/>
      <c r="K661" s="12"/>
      <c r="L661" s="12"/>
      <c r="M661" s="12"/>
    </row>
    <row r="662" spans="3:13" x14ac:dyDescent="0.3">
      <c r="C662" s="87">
        <v>39511</v>
      </c>
      <c r="D662" s="88">
        <v>145.5</v>
      </c>
      <c r="E662" s="12"/>
      <c r="F662" s="12"/>
      <c r="J662" s="12"/>
      <c r="K662" s="12"/>
      <c r="L662" s="12"/>
      <c r="M662" s="12"/>
    </row>
    <row r="663" spans="3:13" x14ac:dyDescent="0.3">
      <c r="C663" s="87">
        <v>39510</v>
      </c>
      <c r="D663" s="88">
        <v>156</v>
      </c>
      <c r="E663" s="12"/>
      <c r="F663" s="12"/>
      <c r="J663" s="12"/>
      <c r="K663" s="12"/>
      <c r="L663" s="12"/>
      <c r="M663" s="12"/>
    </row>
    <row r="664" spans="3:13" x14ac:dyDescent="0.3">
      <c r="C664" s="87">
        <v>39507</v>
      </c>
      <c r="D664" s="88">
        <v>170.5</v>
      </c>
      <c r="E664" s="12"/>
      <c r="F664" s="12"/>
      <c r="J664" s="12"/>
      <c r="K664" s="12"/>
      <c r="L664" s="12"/>
      <c r="M664" s="12"/>
    </row>
    <row r="665" spans="3:13" x14ac:dyDescent="0.3">
      <c r="C665" s="87">
        <v>39506</v>
      </c>
      <c r="D665" s="88">
        <v>174.5</v>
      </c>
      <c r="E665" s="12"/>
      <c r="F665" s="12"/>
      <c r="J665" s="12"/>
      <c r="K665" s="12"/>
      <c r="L665" s="12"/>
      <c r="M665" s="12"/>
    </row>
    <row r="666" spans="3:13" x14ac:dyDescent="0.3">
      <c r="C666" s="87">
        <v>39505</v>
      </c>
      <c r="D666" s="88">
        <v>177.5</v>
      </c>
      <c r="E666" s="12"/>
      <c r="F666" s="12"/>
      <c r="J666" s="12"/>
      <c r="K666" s="12"/>
      <c r="L666" s="12"/>
      <c r="M666" s="12"/>
    </row>
    <row r="667" spans="3:13" x14ac:dyDescent="0.3">
      <c r="C667" s="87">
        <v>39504</v>
      </c>
      <c r="D667" s="88">
        <v>173</v>
      </c>
      <c r="E667" s="12"/>
      <c r="F667" s="12"/>
      <c r="J667" s="12"/>
      <c r="K667" s="12"/>
      <c r="L667" s="12"/>
      <c r="M667" s="12"/>
    </row>
    <row r="668" spans="3:13" x14ac:dyDescent="0.3">
      <c r="C668" s="87">
        <v>39503</v>
      </c>
      <c r="D668" s="88">
        <v>169.5</v>
      </c>
      <c r="E668" s="12"/>
      <c r="F668" s="12"/>
      <c r="J668" s="12"/>
      <c r="K668" s="12"/>
      <c r="L668" s="12"/>
      <c r="M668" s="12"/>
    </row>
    <row r="669" spans="3:13" x14ac:dyDescent="0.3">
      <c r="C669" s="87">
        <v>39500</v>
      </c>
      <c r="D669" s="88">
        <v>162.5</v>
      </c>
      <c r="E669" s="12"/>
      <c r="F669" s="12"/>
      <c r="J669" s="12"/>
      <c r="K669" s="12"/>
      <c r="L669" s="12"/>
      <c r="M669" s="12"/>
    </row>
    <row r="670" spans="3:13" x14ac:dyDescent="0.3">
      <c r="C670" s="87">
        <v>39499</v>
      </c>
      <c r="D670" s="88">
        <v>164.5</v>
      </c>
      <c r="E670" s="12"/>
      <c r="F670" s="12"/>
      <c r="J670" s="12"/>
      <c r="K670" s="12"/>
      <c r="L670" s="12"/>
      <c r="M670" s="12"/>
    </row>
    <row r="671" spans="3:13" x14ac:dyDescent="0.3">
      <c r="C671" s="87">
        <v>39498</v>
      </c>
      <c r="D671" s="88">
        <v>158.5</v>
      </c>
      <c r="E671" s="12"/>
      <c r="F671" s="12"/>
      <c r="H671" s="59"/>
      <c r="I671" s="60"/>
      <c r="J671" s="12"/>
      <c r="K671" s="12"/>
      <c r="L671" s="12"/>
      <c r="M671" s="12"/>
    </row>
    <row r="672" spans="3:13" x14ac:dyDescent="0.3">
      <c r="C672" s="87">
        <v>39497</v>
      </c>
      <c r="D672" s="88">
        <v>162</v>
      </c>
      <c r="E672" s="12"/>
      <c r="F672" s="12"/>
      <c r="H672" s="59"/>
      <c r="I672" s="60"/>
      <c r="J672" s="12"/>
      <c r="K672" s="12"/>
      <c r="L672" s="12"/>
      <c r="M672" s="12"/>
    </row>
    <row r="673" spans="3:13" x14ac:dyDescent="0.3">
      <c r="C673" s="87">
        <v>39496</v>
      </c>
      <c r="D673" s="88">
        <v>161.5</v>
      </c>
      <c r="E673" s="12"/>
      <c r="F673" s="12"/>
      <c r="H673" s="59"/>
      <c r="I673" s="60"/>
      <c r="J673" s="12"/>
      <c r="K673" s="12"/>
      <c r="L673" s="12"/>
      <c r="M673" s="12"/>
    </row>
    <row r="674" spans="3:13" x14ac:dyDescent="0.3">
      <c r="C674" s="87">
        <v>39493</v>
      </c>
      <c r="D674" s="88">
        <v>155.5</v>
      </c>
      <c r="E674" s="12"/>
      <c r="F674" s="12"/>
      <c r="H674" s="59"/>
      <c r="I674" s="60"/>
      <c r="J674" s="12"/>
      <c r="K674" s="12"/>
      <c r="L674" s="12"/>
      <c r="M674" s="12"/>
    </row>
    <row r="675" spans="3:13" x14ac:dyDescent="0.3">
      <c r="C675" s="87">
        <v>39492</v>
      </c>
      <c r="D675" s="88">
        <v>154.5</v>
      </c>
      <c r="E675" s="12"/>
      <c r="F675" s="12"/>
      <c r="H675" s="59"/>
      <c r="I675" s="60"/>
      <c r="J675" s="12"/>
      <c r="K675" s="12"/>
      <c r="L675" s="12"/>
      <c r="M675" s="12"/>
    </row>
    <row r="676" spans="3:13" x14ac:dyDescent="0.3">
      <c r="C676" s="87">
        <v>39491</v>
      </c>
      <c r="D676" s="88">
        <v>159.5</v>
      </c>
      <c r="E676" s="12"/>
      <c r="F676" s="12"/>
      <c r="H676" s="59"/>
      <c r="I676" s="60"/>
      <c r="J676" s="12"/>
      <c r="K676" s="12"/>
      <c r="L676" s="12"/>
      <c r="M676" s="12"/>
    </row>
    <row r="677" spans="3:13" x14ac:dyDescent="0.3">
      <c r="C677" s="87">
        <v>39490</v>
      </c>
      <c r="D677" s="88">
        <v>157.5</v>
      </c>
      <c r="E677" s="12"/>
      <c r="F677" s="12"/>
      <c r="H677" s="59"/>
      <c r="I677" s="60"/>
      <c r="J677" s="12"/>
      <c r="K677" s="12"/>
      <c r="L677" s="12"/>
      <c r="M677" s="12"/>
    </row>
    <row r="678" spans="3:13" x14ac:dyDescent="0.3">
      <c r="C678" s="87">
        <v>39489</v>
      </c>
      <c r="D678" s="88">
        <v>152.5</v>
      </c>
      <c r="E678" s="12"/>
      <c r="F678" s="12"/>
      <c r="H678" s="59"/>
      <c r="I678" s="60"/>
      <c r="J678" s="12"/>
      <c r="K678" s="12"/>
      <c r="L678" s="12"/>
      <c r="M678" s="12"/>
    </row>
    <row r="679" spans="3:13" x14ac:dyDescent="0.3">
      <c r="C679" s="87">
        <v>39486</v>
      </c>
      <c r="D679" s="88">
        <v>149</v>
      </c>
      <c r="E679" s="12"/>
      <c r="F679" s="12"/>
      <c r="H679" s="59"/>
      <c r="I679" s="60"/>
      <c r="J679" s="12"/>
      <c r="K679" s="12"/>
      <c r="L679" s="12"/>
      <c r="M679" s="12"/>
    </row>
    <row r="680" spans="3:13" x14ac:dyDescent="0.3">
      <c r="C680" s="87">
        <v>39485</v>
      </c>
      <c r="D680" s="88">
        <v>149.5</v>
      </c>
      <c r="E680" s="12"/>
      <c r="F680" s="12"/>
      <c r="H680" s="59"/>
      <c r="I680" s="60"/>
      <c r="J680" s="12"/>
      <c r="K680" s="12"/>
      <c r="L680" s="12"/>
      <c r="M680" s="12"/>
    </row>
    <row r="681" spans="3:13" x14ac:dyDescent="0.3">
      <c r="C681" s="87">
        <v>39484</v>
      </c>
      <c r="D681" s="88">
        <v>159.5</v>
      </c>
      <c r="E681" s="12"/>
      <c r="F681" s="12"/>
      <c r="H681" s="59"/>
      <c r="I681" s="60"/>
      <c r="J681" s="12"/>
      <c r="K681" s="12"/>
      <c r="L681" s="12"/>
      <c r="M681" s="12"/>
    </row>
    <row r="682" spans="3:13" x14ac:dyDescent="0.3">
      <c r="C682" s="87">
        <v>39483</v>
      </c>
      <c r="D682" s="88">
        <v>154</v>
      </c>
      <c r="E682" s="12"/>
      <c r="F682" s="12"/>
      <c r="H682" s="59"/>
      <c r="I682" s="60"/>
      <c r="J682" s="12"/>
      <c r="K682" s="12"/>
      <c r="L682" s="12"/>
      <c r="M682" s="12"/>
    </row>
    <row r="683" spans="3:13" x14ac:dyDescent="0.3">
      <c r="C683" s="87">
        <v>39482</v>
      </c>
      <c r="D683" s="88">
        <v>164</v>
      </c>
      <c r="E683" s="12"/>
      <c r="F683" s="12"/>
      <c r="H683" s="59"/>
      <c r="I683" s="60"/>
      <c r="J683" s="12"/>
      <c r="K683" s="12"/>
      <c r="L683" s="12"/>
      <c r="M683" s="12"/>
    </row>
    <row r="684" spans="3:13" x14ac:dyDescent="0.3">
      <c r="C684" s="87">
        <v>39479</v>
      </c>
      <c r="D684" s="88">
        <v>165</v>
      </c>
      <c r="E684" s="12"/>
      <c r="F684" s="12"/>
      <c r="H684" s="59"/>
      <c r="I684" s="60"/>
      <c r="J684" s="12"/>
      <c r="K684" s="12"/>
      <c r="L684" s="12"/>
      <c r="M684" s="12"/>
    </row>
    <row r="685" spans="3:13" x14ac:dyDescent="0.3">
      <c r="C685" s="87">
        <v>39478</v>
      </c>
      <c r="D685" s="88">
        <v>154</v>
      </c>
      <c r="E685" s="12"/>
      <c r="F685" s="12"/>
      <c r="H685" s="59"/>
      <c r="I685" s="60"/>
      <c r="J685" s="12"/>
      <c r="K685" s="12"/>
      <c r="L685" s="12"/>
      <c r="M685" s="12"/>
    </row>
    <row r="686" spans="3:13" x14ac:dyDescent="0.3">
      <c r="C686" s="87">
        <v>39477</v>
      </c>
      <c r="D686" s="88">
        <v>154</v>
      </c>
      <c r="E686" s="12"/>
      <c r="F686" s="12"/>
      <c r="H686" s="59"/>
      <c r="I686" s="60"/>
      <c r="J686" s="12"/>
      <c r="K686" s="12"/>
      <c r="L686" s="12"/>
      <c r="M686" s="12"/>
    </row>
    <row r="687" spans="3:13" x14ac:dyDescent="0.3">
      <c r="C687" s="87">
        <v>39476</v>
      </c>
      <c r="D687" s="88">
        <v>154</v>
      </c>
      <c r="E687" s="12"/>
      <c r="F687" s="12"/>
      <c r="H687" s="59"/>
      <c r="I687" s="60"/>
      <c r="J687" s="12"/>
      <c r="K687" s="12"/>
      <c r="L687" s="12"/>
      <c r="M687" s="12"/>
    </row>
    <row r="688" spans="3:13" x14ac:dyDescent="0.3">
      <c r="C688" s="87">
        <v>39475</v>
      </c>
      <c r="D688" s="88">
        <v>152</v>
      </c>
      <c r="E688" s="12"/>
      <c r="F688" s="12"/>
      <c r="H688" s="59"/>
      <c r="I688" s="60"/>
      <c r="J688" s="12"/>
      <c r="K688" s="12"/>
      <c r="L688" s="12"/>
      <c r="M688" s="12"/>
    </row>
    <row r="689" spans="3:13" x14ac:dyDescent="0.3">
      <c r="C689" s="87">
        <v>39472</v>
      </c>
      <c r="D689" s="88">
        <v>152</v>
      </c>
      <c r="E689" s="12"/>
      <c r="F689" s="12"/>
      <c r="H689" s="59"/>
      <c r="I689" s="60"/>
      <c r="J689" s="12"/>
      <c r="K689" s="12"/>
      <c r="L689" s="12"/>
      <c r="M689" s="12"/>
    </row>
    <row r="690" spans="3:13" x14ac:dyDescent="0.3">
      <c r="C690" s="87">
        <v>39471</v>
      </c>
      <c r="D690" s="88">
        <v>148.5</v>
      </c>
      <c r="E690" s="12"/>
      <c r="F690" s="12"/>
      <c r="H690" s="59"/>
      <c r="I690" s="60"/>
      <c r="J690" s="12"/>
      <c r="K690" s="12"/>
      <c r="L690" s="12"/>
      <c r="M690" s="12"/>
    </row>
    <row r="691" spans="3:13" x14ac:dyDescent="0.3">
      <c r="C691" s="87">
        <v>39470</v>
      </c>
      <c r="D691" s="88">
        <v>145.25</v>
      </c>
      <c r="E691" s="12"/>
      <c r="F691" s="12"/>
      <c r="H691" s="59"/>
      <c r="I691" s="60"/>
      <c r="J691" s="12"/>
      <c r="K691" s="12"/>
      <c r="L691" s="12"/>
      <c r="M691" s="12"/>
    </row>
    <row r="692" spans="3:13" x14ac:dyDescent="0.3">
      <c r="C692" s="87">
        <v>39469</v>
      </c>
      <c r="D692" s="88">
        <v>151</v>
      </c>
      <c r="E692" s="12"/>
      <c r="F692" s="12"/>
      <c r="H692" s="59"/>
      <c r="I692" s="60"/>
      <c r="J692" s="12"/>
      <c r="K692" s="12"/>
      <c r="L692" s="12"/>
      <c r="M692" s="12"/>
    </row>
    <row r="693" spans="3:13" x14ac:dyDescent="0.3">
      <c r="C693" s="87">
        <v>39468</v>
      </c>
      <c r="D693" s="88">
        <v>147.5</v>
      </c>
      <c r="E693" s="12"/>
      <c r="F693" s="12"/>
      <c r="H693" s="59"/>
      <c r="I693" s="60"/>
      <c r="J693" s="12"/>
      <c r="K693" s="12"/>
      <c r="L693" s="12"/>
      <c r="M693" s="12"/>
    </row>
    <row r="694" spans="3:13" x14ac:dyDescent="0.3">
      <c r="C694" s="87">
        <v>39465</v>
      </c>
      <c r="D694" s="88">
        <v>146</v>
      </c>
      <c r="E694" s="12"/>
      <c r="F694" s="12"/>
      <c r="H694" s="59"/>
      <c r="I694" s="60"/>
      <c r="J694" s="12"/>
      <c r="K694" s="12"/>
      <c r="L694" s="12"/>
      <c r="M694" s="12"/>
    </row>
    <row r="695" spans="3:13" x14ac:dyDescent="0.3">
      <c r="C695" s="87">
        <v>39464</v>
      </c>
      <c r="D695" s="88">
        <v>144.5</v>
      </c>
      <c r="E695" s="12"/>
      <c r="F695" s="12"/>
      <c r="H695" s="59"/>
      <c r="I695" s="60"/>
      <c r="J695" s="12"/>
      <c r="K695" s="12"/>
      <c r="L695" s="12"/>
      <c r="M695" s="12"/>
    </row>
    <row r="696" spans="3:13" x14ac:dyDescent="0.3">
      <c r="C696" s="87">
        <v>39463</v>
      </c>
      <c r="D696" s="88">
        <v>141.5</v>
      </c>
      <c r="E696" s="12"/>
      <c r="F696" s="12"/>
      <c r="H696" s="59"/>
      <c r="I696" s="60"/>
      <c r="J696" s="12"/>
      <c r="K696" s="12"/>
      <c r="L696" s="12"/>
      <c r="M696" s="12"/>
    </row>
    <row r="697" spans="3:13" x14ac:dyDescent="0.3">
      <c r="C697" s="87">
        <v>39462</v>
      </c>
      <c r="D697" s="88">
        <v>146</v>
      </c>
      <c r="E697" s="12"/>
      <c r="F697" s="12"/>
      <c r="H697" s="59"/>
      <c r="I697" s="60"/>
      <c r="J697" s="12"/>
      <c r="K697" s="12"/>
      <c r="L697" s="12"/>
      <c r="M697" s="12"/>
    </row>
    <row r="698" spans="3:13" x14ac:dyDescent="0.3">
      <c r="C698" s="87">
        <v>39461</v>
      </c>
      <c r="D698" s="88">
        <v>152.5</v>
      </c>
      <c r="E698" s="12"/>
      <c r="F698" s="12"/>
      <c r="H698" s="59"/>
      <c r="I698" s="60"/>
      <c r="J698" s="12"/>
      <c r="K698" s="12"/>
      <c r="L698" s="12"/>
      <c r="M698" s="12"/>
    </row>
    <row r="699" spans="3:13" x14ac:dyDescent="0.3">
      <c r="C699" s="87">
        <v>39458</v>
      </c>
      <c r="D699" s="88">
        <v>144.25</v>
      </c>
      <c r="E699" s="12"/>
      <c r="F699" s="12"/>
      <c r="H699" s="59"/>
      <c r="I699" s="60"/>
      <c r="J699" s="12"/>
      <c r="K699" s="12"/>
      <c r="L699" s="12"/>
      <c r="M699" s="12"/>
    </row>
    <row r="700" spans="3:13" x14ac:dyDescent="0.3">
      <c r="C700" s="87">
        <v>39457</v>
      </c>
      <c r="D700" s="88">
        <v>143.75</v>
      </c>
      <c r="E700" s="12"/>
      <c r="F700" s="12"/>
      <c r="H700" s="59"/>
      <c r="I700" s="60"/>
      <c r="J700" s="12"/>
      <c r="K700" s="12"/>
      <c r="L700" s="12"/>
      <c r="M700" s="12"/>
    </row>
    <row r="701" spans="3:13" x14ac:dyDescent="0.3">
      <c r="C701" s="87">
        <v>39456</v>
      </c>
      <c r="D701" s="88">
        <v>148</v>
      </c>
      <c r="E701" s="12"/>
      <c r="F701" s="12"/>
      <c r="H701" s="59"/>
      <c r="I701" s="60"/>
      <c r="J701" s="12"/>
      <c r="K701" s="12"/>
      <c r="L701" s="12"/>
      <c r="M701" s="12"/>
    </row>
    <row r="702" spans="3:13" x14ac:dyDescent="0.3">
      <c r="C702" s="87">
        <v>39455</v>
      </c>
      <c r="D702" s="88">
        <v>149.75</v>
      </c>
      <c r="E702" s="12"/>
      <c r="F702" s="12"/>
      <c r="H702" s="59"/>
      <c r="I702" s="60"/>
      <c r="J702" s="12"/>
      <c r="K702" s="12"/>
      <c r="L702" s="12"/>
      <c r="M702" s="12"/>
    </row>
    <row r="703" spans="3:13" x14ac:dyDescent="0.3">
      <c r="C703" s="87">
        <v>39454</v>
      </c>
      <c r="D703" s="88">
        <v>150.5</v>
      </c>
      <c r="E703" s="12"/>
      <c r="F703" s="12"/>
      <c r="H703" s="59"/>
      <c r="I703" s="60"/>
      <c r="J703" s="12"/>
      <c r="K703" s="12"/>
      <c r="L703" s="12"/>
      <c r="M703" s="12"/>
    </row>
    <row r="704" spans="3:13" x14ac:dyDescent="0.3">
      <c r="C704" s="87">
        <v>39451</v>
      </c>
      <c r="D704" s="88">
        <v>149.5</v>
      </c>
      <c r="E704" s="12"/>
      <c r="F704" s="12"/>
      <c r="H704" s="59"/>
      <c r="I704" s="60"/>
      <c r="J704" s="12"/>
      <c r="K704" s="12"/>
      <c r="L704" s="12"/>
      <c r="M704" s="12"/>
    </row>
    <row r="705" spans="3:13" x14ac:dyDescent="0.3">
      <c r="C705" s="87">
        <v>39450</v>
      </c>
      <c r="D705" s="88">
        <v>159.5</v>
      </c>
      <c r="E705" s="12"/>
      <c r="F705" s="12"/>
      <c r="H705" s="59"/>
      <c r="I705" s="60"/>
      <c r="J705" s="12"/>
      <c r="K705" s="12"/>
      <c r="L705" s="12"/>
      <c r="M705" s="12"/>
    </row>
    <row r="706" spans="3:13" x14ac:dyDescent="0.3">
      <c r="C706" s="87">
        <v>39449</v>
      </c>
      <c r="D706" s="88">
        <v>162.5</v>
      </c>
      <c r="E706" s="12"/>
      <c r="F706" s="12"/>
      <c r="H706" s="59"/>
      <c r="I706" s="60"/>
      <c r="J706" s="12"/>
      <c r="K706" s="12"/>
      <c r="L706" s="12"/>
      <c r="M706" s="12"/>
    </row>
    <row r="707" spans="3:13" x14ac:dyDescent="0.3">
      <c r="C707" s="87">
        <v>39444</v>
      </c>
      <c r="D707" s="88">
        <v>168</v>
      </c>
      <c r="E707" s="55">
        <f>AA5</f>
        <v>23401</v>
      </c>
      <c r="F707" s="89">
        <v>0.152</v>
      </c>
      <c r="K707" s="12"/>
      <c r="L707" s="12"/>
      <c r="M707" s="12"/>
    </row>
    <row r="708" spans="3:13" x14ac:dyDescent="0.3">
      <c r="C708" s="87">
        <v>39443</v>
      </c>
      <c r="D708" s="88">
        <v>167</v>
      </c>
      <c r="E708" s="12"/>
      <c r="K708" s="12"/>
      <c r="L708" s="12"/>
      <c r="M708" s="12"/>
    </row>
    <row r="709" spans="3:13" x14ac:dyDescent="0.3">
      <c r="C709" s="87">
        <v>39437</v>
      </c>
      <c r="D709" s="88">
        <v>169.5</v>
      </c>
    </row>
    <row r="710" spans="3:13" x14ac:dyDescent="0.3">
      <c r="C710" s="87">
        <v>39436</v>
      </c>
      <c r="D710" s="88">
        <v>163.5</v>
      </c>
      <c r="E710" s="12"/>
    </row>
    <row r="711" spans="3:13" x14ac:dyDescent="0.3">
      <c r="C711" s="87">
        <v>39435</v>
      </c>
      <c r="D711" s="88">
        <v>166</v>
      </c>
      <c r="E711" s="12"/>
    </row>
    <row r="712" spans="3:13" x14ac:dyDescent="0.3">
      <c r="C712" s="87">
        <v>39434</v>
      </c>
      <c r="D712" s="88">
        <v>165.5</v>
      </c>
      <c r="E712" s="12"/>
    </row>
    <row r="713" spans="3:13" x14ac:dyDescent="0.3">
      <c r="C713" s="87">
        <v>39433</v>
      </c>
      <c r="D713" s="88">
        <v>165</v>
      </c>
      <c r="E713" s="12"/>
    </row>
    <row r="714" spans="3:13" x14ac:dyDescent="0.3">
      <c r="C714" s="87">
        <v>39430</v>
      </c>
      <c r="D714" s="88">
        <v>176</v>
      </c>
      <c r="E714" s="12"/>
    </row>
    <row r="715" spans="3:13" x14ac:dyDescent="0.3">
      <c r="C715" s="87">
        <v>39429</v>
      </c>
      <c r="D715" s="88">
        <v>172</v>
      </c>
      <c r="E715" s="12"/>
    </row>
    <row r="716" spans="3:13" x14ac:dyDescent="0.3">
      <c r="C716" s="87">
        <v>39428</v>
      </c>
      <c r="D716" s="88">
        <v>177.5</v>
      </c>
      <c r="E716" s="12"/>
    </row>
    <row r="717" spans="3:13" x14ac:dyDescent="0.3">
      <c r="C717" s="87">
        <v>39427</v>
      </c>
      <c r="D717" s="88">
        <v>176</v>
      </c>
      <c r="E717" s="12"/>
    </row>
    <row r="718" spans="3:13" x14ac:dyDescent="0.3">
      <c r="C718" s="87">
        <v>39426</v>
      </c>
      <c r="D718" s="88">
        <v>177</v>
      </c>
      <c r="E718" s="12"/>
    </row>
    <row r="719" spans="3:13" x14ac:dyDescent="0.3">
      <c r="C719" s="87">
        <v>39423</v>
      </c>
      <c r="D719" s="88">
        <v>179</v>
      </c>
      <c r="E719" s="12"/>
      <c r="F719" s="12"/>
    </row>
    <row r="720" spans="3:13" x14ac:dyDescent="0.3">
      <c r="C720" s="87">
        <v>39422</v>
      </c>
      <c r="D720" s="88">
        <v>174</v>
      </c>
      <c r="E720" s="12"/>
      <c r="F720" s="12"/>
    </row>
    <row r="721" spans="3:13" x14ac:dyDescent="0.3">
      <c r="C721" s="87">
        <v>39421</v>
      </c>
      <c r="D721" s="88">
        <v>171.5</v>
      </c>
      <c r="E721" s="12"/>
      <c r="F721" s="12"/>
      <c r="J721" s="12"/>
      <c r="K721" s="12"/>
      <c r="L721" s="12"/>
      <c r="M721" s="12"/>
    </row>
    <row r="722" spans="3:13" x14ac:dyDescent="0.3">
      <c r="C722" s="87">
        <v>39420</v>
      </c>
      <c r="D722" s="88">
        <v>166.5</v>
      </c>
      <c r="E722" s="12"/>
      <c r="F722" s="12"/>
      <c r="J722" s="12"/>
      <c r="K722" s="12"/>
      <c r="L722" s="12"/>
      <c r="M722" s="12"/>
    </row>
    <row r="723" spans="3:13" x14ac:dyDescent="0.3">
      <c r="C723" s="87">
        <v>39419</v>
      </c>
      <c r="D723" s="88">
        <v>166.5</v>
      </c>
      <c r="E723" s="12"/>
      <c r="F723" s="12"/>
      <c r="J723" s="12"/>
      <c r="K723" s="12"/>
      <c r="L723" s="12"/>
      <c r="M723" s="12"/>
    </row>
    <row r="724" spans="3:13" x14ac:dyDescent="0.3">
      <c r="C724" s="87">
        <v>39416</v>
      </c>
      <c r="D724" s="88">
        <v>170.5</v>
      </c>
      <c r="E724" s="12"/>
      <c r="F724" s="12"/>
      <c r="J724" s="12"/>
      <c r="K724" s="12"/>
      <c r="L724" s="12"/>
      <c r="M724" s="12"/>
    </row>
    <row r="725" spans="3:13" x14ac:dyDescent="0.3">
      <c r="C725" s="87">
        <v>39415</v>
      </c>
      <c r="D725" s="88">
        <v>162</v>
      </c>
      <c r="E725" s="12"/>
      <c r="F725" s="12"/>
      <c r="J725" s="12"/>
      <c r="K725" s="12"/>
      <c r="L725" s="12"/>
      <c r="M725" s="12"/>
    </row>
    <row r="726" spans="3:13" x14ac:dyDescent="0.3">
      <c r="C726" s="87">
        <v>39414</v>
      </c>
      <c r="D726" s="88">
        <v>160.5</v>
      </c>
      <c r="E726" s="12"/>
      <c r="F726" s="12"/>
      <c r="J726" s="12"/>
      <c r="K726" s="12"/>
      <c r="L726" s="12"/>
      <c r="M726" s="12"/>
    </row>
    <row r="727" spans="3:13" x14ac:dyDescent="0.3">
      <c r="C727" s="87">
        <v>39413</v>
      </c>
      <c r="D727" s="88">
        <v>151</v>
      </c>
      <c r="E727" s="12"/>
      <c r="F727" s="12"/>
      <c r="J727" s="12"/>
      <c r="K727" s="12"/>
      <c r="L727" s="12"/>
      <c r="M727" s="12"/>
    </row>
    <row r="728" spans="3:13" x14ac:dyDescent="0.3">
      <c r="C728" s="87">
        <v>39412</v>
      </c>
      <c r="D728" s="88">
        <v>153</v>
      </c>
      <c r="E728" s="12"/>
      <c r="F728" s="12"/>
      <c r="J728" s="12"/>
      <c r="K728" s="12"/>
      <c r="L728" s="12"/>
      <c r="M728" s="12"/>
    </row>
    <row r="729" spans="3:13" x14ac:dyDescent="0.3">
      <c r="C729" s="87">
        <v>39409</v>
      </c>
      <c r="D729" s="88">
        <v>149.25</v>
      </c>
      <c r="E729" s="12"/>
      <c r="F729" s="12"/>
      <c r="J729" s="12"/>
      <c r="K729" s="12"/>
      <c r="L729" s="12"/>
      <c r="M729" s="12"/>
    </row>
    <row r="730" spans="3:13" x14ac:dyDescent="0.3">
      <c r="C730" s="87">
        <v>39408</v>
      </c>
      <c r="D730" s="88">
        <v>144</v>
      </c>
      <c r="E730" s="12"/>
      <c r="F730" s="12"/>
      <c r="J730" s="12"/>
      <c r="K730" s="12"/>
      <c r="L730" s="12"/>
      <c r="M730" s="12"/>
    </row>
    <row r="731" spans="3:13" x14ac:dyDescent="0.3">
      <c r="C731" s="87">
        <v>39407</v>
      </c>
      <c r="D731" s="88">
        <v>145</v>
      </c>
      <c r="E731" s="12"/>
      <c r="F731" s="12"/>
      <c r="J731" s="12"/>
      <c r="K731" s="12"/>
      <c r="L731" s="12"/>
      <c r="M731" s="12"/>
    </row>
    <row r="732" spans="3:13" x14ac:dyDescent="0.3">
      <c r="C732" s="87">
        <v>39406</v>
      </c>
      <c r="D732" s="88">
        <v>149.25</v>
      </c>
      <c r="E732" s="12"/>
      <c r="F732" s="12"/>
      <c r="J732" s="12"/>
      <c r="K732" s="12"/>
      <c r="L732" s="12"/>
      <c r="M732" s="12"/>
    </row>
    <row r="733" spans="3:13" x14ac:dyDescent="0.3">
      <c r="C733" s="87">
        <v>39405</v>
      </c>
      <c r="D733" s="88">
        <v>141</v>
      </c>
      <c r="E733" s="12"/>
      <c r="F733" s="12"/>
      <c r="H733" s="59"/>
      <c r="I733" s="60"/>
      <c r="J733" s="12"/>
      <c r="K733" s="12"/>
      <c r="L733" s="12"/>
      <c r="M733" s="12"/>
    </row>
    <row r="734" spans="3:13" x14ac:dyDescent="0.3">
      <c r="C734" s="87">
        <v>39402</v>
      </c>
      <c r="D734" s="88">
        <v>152.5</v>
      </c>
      <c r="E734" s="12"/>
      <c r="F734" s="12"/>
      <c r="H734" s="59"/>
      <c r="I734" s="60"/>
      <c r="J734" s="12"/>
      <c r="K734" s="12"/>
      <c r="L734" s="12"/>
      <c r="M734" s="12"/>
    </row>
    <row r="735" spans="3:13" x14ac:dyDescent="0.3">
      <c r="C735" s="87">
        <v>39401</v>
      </c>
      <c r="D735" s="88">
        <v>155.5</v>
      </c>
      <c r="E735" s="12"/>
      <c r="F735" s="12"/>
      <c r="H735" s="59"/>
      <c r="I735" s="60"/>
      <c r="J735" s="12"/>
      <c r="K735" s="12"/>
      <c r="L735" s="12"/>
      <c r="M735" s="12"/>
    </row>
    <row r="736" spans="3:13" x14ac:dyDescent="0.3">
      <c r="C736" s="87">
        <v>39400</v>
      </c>
      <c r="D736" s="88">
        <v>165</v>
      </c>
      <c r="E736" s="12"/>
      <c r="F736" s="12"/>
      <c r="H736" s="59"/>
      <c r="I736" s="60"/>
      <c r="J736" s="12"/>
      <c r="K736" s="12"/>
      <c r="L736" s="12"/>
      <c r="M736" s="12"/>
    </row>
    <row r="737" spans="3:13" x14ac:dyDescent="0.3">
      <c r="C737" s="87">
        <v>39399</v>
      </c>
      <c r="D737" s="88">
        <v>161.5</v>
      </c>
      <c r="E737" s="12"/>
      <c r="F737" s="12"/>
      <c r="H737" s="59"/>
      <c r="I737" s="60"/>
      <c r="J737" s="12"/>
      <c r="K737" s="12"/>
      <c r="L737" s="12"/>
      <c r="M737" s="12"/>
    </row>
    <row r="738" spans="3:13" x14ac:dyDescent="0.3">
      <c r="C738" s="87">
        <v>39398</v>
      </c>
      <c r="D738" s="88">
        <v>168.5</v>
      </c>
      <c r="E738" s="12"/>
      <c r="F738" s="12"/>
      <c r="H738" s="59"/>
      <c r="I738" s="60"/>
      <c r="J738" s="12"/>
      <c r="K738" s="12"/>
      <c r="L738" s="12"/>
      <c r="M738" s="12"/>
    </row>
    <row r="739" spans="3:13" x14ac:dyDescent="0.3">
      <c r="C739" s="87">
        <v>39395</v>
      </c>
      <c r="D739" s="88">
        <v>170</v>
      </c>
      <c r="E739" s="12"/>
      <c r="F739" s="12"/>
      <c r="H739" s="59"/>
      <c r="I739" s="60"/>
      <c r="J739" s="12"/>
      <c r="K739" s="12"/>
      <c r="L739" s="12"/>
      <c r="M739" s="12"/>
    </row>
    <row r="740" spans="3:13" x14ac:dyDescent="0.3">
      <c r="C740" s="87">
        <v>39394</v>
      </c>
      <c r="D740" s="88">
        <v>177</v>
      </c>
      <c r="E740" s="12"/>
      <c r="F740" s="12"/>
      <c r="H740" s="59"/>
      <c r="I740" s="60"/>
      <c r="J740" s="12"/>
      <c r="K740" s="12"/>
      <c r="L740" s="12"/>
      <c r="M740" s="12"/>
    </row>
    <row r="741" spans="3:13" x14ac:dyDescent="0.3">
      <c r="C741" s="87">
        <v>39393</v>
      </c>
      <c r="D741" s="88">
        <v>172</v>
      </c>
      <c r="E741" s="12"/>
      <c r="F741" s="12"/>
      <c r="H741" s="59"/>
      <c r="I741" s="60"/>
      <c r="J741" s="12"/>
      <c r="K741" s="12"/>
      <c r="L741" s="12"/>
      <c r="M741" s="12"/>
    </row>
    <row r="742" spans="3:13" x14ac:dyDescent="0.3">
      <c r="C742" s="87">
        <v>39392</v>
      </c>
      <c r="D742" s="88">
        <v>178</v>
      </c>
      <c r="E742" s="12"/>
      <c r="F742" s="12"/>
      <c r="H742" s="59"/>
      <c r="I742" s="60"/>
      <c r="J742" s="12"/>
      <c r="K742" s="12"/>
      <c r="L742" s="12"/>
      <c r="M742" s="12"/>
    </row>
    <row r="743" spans="3:13" x14ac:dyDescent="0.3">
      <c r="C743" s="87">
        <v>39391</v>
      </c>
      <c r="D743" s="88">
        <v>176</v>
      </c>
      <c r="E743" s="12"/>
      <c r="F743" s="12"/>
      <c r="H743" s="59"/>
      <c r="I743" s="60"/>
      <c r="J743" s="12"/>
      <c r="K743" s="12"/>
      <c r="L743" s="12"/>
      <c r="M743" s="12"/>
    </row>
    <row r="744" spans="3:13" x14ac:dyDescent="0.3">
      <c r="C744" s="87">
        <v>39388</v>
      </c>
      <c r="D744" s="88">
        <v>176</v>
      </c>
      <c r="E744" s="12"/>
      <c r="F744" s="12"/>
      <c r="H744" s="59"/>
      <c r="I744" s="60"/>
      <c r="J744" s="12"/>
      <c r="K744" s="12"/>
      <c r="L744" s="12"/>
      <c r="M744" s="12"/>
    </row>
    <row r="745" spans="3:13" x14ac:dyDescent="0.3">
      <c r="C745" s="87">
        <v>39387</v>
      </c>
      <c r="D745" s="88">
        <v>177.5</v>
      </c>
      <c r="E745" s="12"/>
      <c r="F745" s="12"/>
      <c r="H745" s="59"/>
      <c r="I745" s="60"/>
      <c r="J745" s="12"/>
      <c r="K745" s="12"/>
      <c r="L745" s="12"/>
      <c r="M745" s="12"/>
    </row>
    <row r="746" spans="3:13" x14ac:dyDescent="0.3">
      <c r="C746" s="87">
        <v>39386</v>
      </c>
      <c r="D746" s="88">
        <v>182</v>
      </c>
      <c r="E746" s="12"/>
      <c r="F746" s="12"/>
      <c r="H746" s="59"/>
      <c r="I746" s="60"/>
      <c r="J746" s="12"/>
      <c r="K746" s="12"/>
      <c r="L746" s="12"/>
      <c r="M746" s="12"/>
    </row>
    <row r="747" spans="3:13" x14ac:dyDescent="0.3">
      <c r="C747" s="87">
        <v>39385</v>
      </c>
      <c r="D747" s="88">
        <v>181</v>
      </c>
      <c r="E747" s="12"/>
      <c r="F747" s="12"/>
      <c r="H747" s="59"/>
      <c r="I747" s="60"/>
      <c r="J747" s="12"/>
      <c r="K747" s="12"/>
      <c r="L747" s="12"/>
      <c r="M747" s="12"/>
    </row>
    <row r="748" spans="3:13" x14ac:dyDescent="0.3">
      <c r="C748" s="87">
        <v>39384</v>
      </c>
      <c r="D748" s="88">
        <v>178</v>
      </c>
      <c r="E748" s="12"/>
      <c r="F748" s="12"/>
      <c r="H748" s="59"/>
      <c r="I748" s="60"/>
      <c r="J748" s="12"/>
      <c r="K748" s="12"/>
      <c r="L748" s="12"/>
      <c r="M748" s="12"/>
    </row>
    <row r="749" spans="3:13" x14ac:dyDescent="0.3">
      <c r="C749" s="87">
        <v>39381</v>
      </c>
      <c r="D749" s="88">
        <v>172</v>
      </c>
      <c r="E749" s="12"/>
      <c r="F749" s="12"/>
      <c r="H749" s="59"/>
      <c r="I749" s="60"/>
      <c r="J749" s="12"/>
      <c r="K749" s="12"/>
      <c r="L749" s="12"/>
      <c r="M749" s="12"/>
    </row>
    <row r="750" spans="3:13" x14ac:dyDescent="0.3">
      <c r="C750" s="87">
        <v>39380</v>
      </c>
      <c r="D750" s="88">
        <v>178</v>
      </c>
      <c r="E750" s="12"/>
      <c r="F750" s="12"/>
      <c r="H750" s="59"/>
      <c r="I750" s="60"/>
      <c r="J750" s="12"/>
      <c r="K750" s="12"/>
      <c r="L750" s="12"/>
      <c r="M750" s="12"/>
    </row>
    <row r="751" spans="3:13" x14ac:dyDescent="0.3">
      <c r="C751" s="87">
        <v>39379</v>
      </c>
      <c r="D751" s="88">
        <v>171.5</v>
      </c>
      <c r="E751" s="12"/>
      <c r="F751" s="12"/>
      <c r="H751" s="59"/>
      <c r="I751" s="60"/>
      <c r="J751" s="12"/>
      <c r="K751" s="12"/>
      <c r="L751" s="12"/>
      <c r="M751" s="12"/>
    </row>
    <row r="752" spans="3:13" x14ac:dyDescent="0.3">
      <c r="C752" s="87">
        <v>39378</v>
      </c>
      <c r="D752" s="88">
        <v>167</v>
      </c>
      <c r="E752" s="12"/>
      <c r="F752" s="12"/>
      <c r="H752" s="59"/>
      <c r="I752" s="60"/>
      <c r="J752" s="12"/>
      <c r="K752" s="12"/>
      <c r="L752" s="12"/>
      <c r="M752" s="12"/>
    </row>
    <row r="753" spans="3:13" x14ac:dyDescent="0.3">
      <c r="C753" s="87">
        <v>39377</v>
      </c>
      <c r="D753" s="88">
        <v>174</v>
      </c>
      <c r="E753" s="12"/>
      <c r="F753" s="12"/>
      <c r="H753" s="59"/>
      <c r="I753" s="60"/>
      <c r="J753" s="12"/>
      <c r="K753" s="12"/>
      <c r="L753" s="12"/>
      <c r="M753" s="12"/>
    </row>
    <row r="754" spans="3:13" x14ac:dyDescent="0.3">
      <c r="C754" s="87">
        <v>39374</v>
      </c>
      <c r="D754" s="88">
        <v>180</v>
      </c>
      <c r="E754" s="12"/>
      <c r="F754" s="12"/>
      <c r="H754" s="59"/>
      <c r="I754" s="60"/>
      <c r="J754" s="12"/>
      <c r="K754" s="12"/>
      <c r="L754" s="12"/>
      <c r="M754" s="12"/>
    </row>
    <row r="755" spans="3:13" x14ac:dyDescent="0.3">
      <c r="C755" s="87">
        <v>39373</v>
      </c>
      <c r="D755" s="88">
        <v>184</v>
      </c>
      <c r="E755" s="12"/>
      <c r="F755" s="12"/>
      <c r="H755" s="59"/>
      <c r="I755" s="60"/>
      <c r="J755" s="12"/>
      <c r="K755" s="12"/>
      <c r="L755" s="12"/>
      <c r="M755" s="12"/>
    </row>
    <row r="756" spans="3:13" x14ac:dyDescent="0.3">
      <c r="C756" s="87">
        <v>39372</v>
      </c>
      <c r="D756" s="88">
        <v>188</v>
      </c>
      <c r="E756" s="12"/>
      <c r="F756" s="12"/>
      <c r="H756" s="59"/>
      <c r="I756" s="60"/>
      <c r="J756" s="12"/>
      <c r="K756" s="12"/>
      <c r="L756" s="12"/>
      <c r="M756" s="12"/>
    </row>
    <row r="757" spans="3:13" x14ac:dyDescent="0.3">
      <c r="C757" s="87">
        <v>39371</v>
      </c>
      <c r="D757" s="88">
        <v>191</v>
      </c>
      <c r="E757" s="12"/>
      <c r="F757" s="12"/>
      <c r="H757" s="59"/>
      <c r="I757" s="60"/>
      <c r="J757" s="12"/>
      <c r="K757" s="12"/>
      <c r="L757" s="12"/>
      <c r="M757" s="12"/>
    </row>
    <row r="758" spans="3:13" x14ac:dyDescent="0.3">
      <c r="C758" s="87">
        <v>39370</v>
      </c>
      <c r="D758" s="88">
        <v>191.5</v>
      </c>
      <c r="E758" s="12"/>
      <c r="F758" s="12"/>
      <c r="H758" s="59"/>
      <c r="I758" s="60"/>
      <c r="J758" s="12"/>
      <c r="K758" s="12"/>
      <c r="L758" s="12"/>
      <c r="M758" s="12"/>
    </row>
    <row r="759" spans="3:13" x14ac:dyDescent="0.3">
      <c r="C759" s="87">
        <v>39367</v>
      </c>
      <c r="D759" s="88">
        <v>188</v>
      </c>
      <c r="E759" s="12"/>
      <c r="F759" s="12"/>
      <c r="H759" s="59"/>
      <c r="I759" s="60"/>
      <c r="J759" s="12"/>
      <c r="K759" s="12"/>
      <c r="L759" s="12"/>
      <c r="M759" s="12"/>
    </row>
    <row r="760" spans="3:13" x14ac:dyDescent="0.3">
      <c r="C760" s="87">
        <v>39366</v>
      </c>
      <c r="D760" s="88">
        <v>190</v>
      </c>
      <c r="E760" s="12"/>
      <c r="F760" s="12"/>
      <c r="H760" s="59"/>
      <c r="I760" s="60"/>
      <c r="J760" s="12"/>
      <c r="K760" s="12"/>
      <c r="L760" s="12"/>
      <c r="M760" s="12"/>
    </row>
    <row r="761" spans="3:13" x14ac:dyDescent="0.3">
      <c r="C761" s="87">
        <v>39365</v>
      </c>
      <c r="D761" s="88">
        <v>185.5</v>
      </c>
      <c r="E761" s="12"/>
      <c r="F761" s="12"/>
      <c r="H761" s="59"/>
      <c r="I761" s="60"/>
      <c r="J761" s="12"/>
      <c r="K761" s="12"/>
      <c r="L761" s="12"/>
      <c r="M761" s="12"/>
    </row>
    <row r="762" spans="3:13" x14ac:dyDescent="0.3">
      <c r="C762" s="87">
        <v>39364</v>
      </c>
      <c r="D762" s="88">
        <v>184</v>
      </c>
      <c r="E762" s="12"/>
      <c r="F762" s="12"/>
      <c r="H762" s="59"/>
      <c r="I762" s="60"/>
      <c r="J762" s="12"/>
      <c r="K762" s="12"/>
      <c r="L762" s="12"/>
      <c r="M762" s="12"/>
    </row>
    <row r="763" spans="3:13" x14ac:dyDescent="0.3">
      <c r="C763" s="87">
        <v>39363</v>
      </c>
      <c r="D763" s="88">
        <v>177</v>
      </c>
      <c r="E763" s="12"/>
      <c r="F763" s="12"/>
      <c r="H763" s="59"/>
      <c r="I763" s="60"/>
      <c r="J763" s="12"/>
      <c r="K763" s="12"/>
      <c r="L763" s="12"/>
      <c r="M763" s="12"/>
    </row>
    <row r="764" spans="3:13" x14ac:dyDescent="0.3">
      <c r="C764" s="87">
        <v>39360</v>
      </c>
      <c r="D764" s="88">
        <v>177.5</v>
      </c>
      <c r="E764" s="12"/>
      <c r="F764" s="12"/>
      <c r="H764" s="59"/>
      <c r="I764" s="60"/>
      <c r="J764" s="12"/>
      <c r="K764" s="12"/>
      <c r="L764" s="12"/>
      <c r="M764" s="12"/>
    </row>
    <row r="765" spans="3:13" x14ac:dyDescent="0.3">
      <c r="C765" s="87">
        <v>39359</v>
      </c>
      <c r="D765" s="88">
        <v>177.5</v>
      </c>
      <c r="E765" s="12"/>
      <c r="F765" s="12"/>
      <c r="H765" s="59"/>
      <c r="I765" s="60"/>
      <c r="J765" s="12"/>
      <c r="K765" s="12"/>
      <c r="L765" s="12"/>
      <c r="M765" s="12"/>
    </row>
    <row r="766" spans="3:13" x14ac:dyDescent="0.3">
      <c r="C766" s="87">
        <v>39358</v>
      </c>
      <c r="D766" s="88">
        <v>175.5</v>
      </c>
      <c r="E766" s="12"/>
      <c r="F766" s="12"/>
      <c r="H766" s="59"/>
      <c r="I766" s="60"/>
      <c r="J766" s="12"/>
      <c r="K766" s="12"/>
      <c r="L766" s="12"/>
      <c r="M766" s="12"/>
    </row>
    <row r="767" spans="3:13" x14ac:dyDescent="0.3">
      <c r="C767" s="87">
        <v>39357</v>
      </c>
      <c r="D767" s="88">
        <v>173.5</v>
      </c>
      <c r="E767" s="12"/>
      <c r="F767" s="12"/>
      <c r="H767" s="59"/>
      <c r="I767" s="60"/>
      <c r="J767" s="12"/>
      <c r="K767" s="12"/>
      <c r="L767" s="12"/>
      <c r="M767" s="12"/>
    </row>
    <row r="768" spans="3:13" x14ac:dyDescent="0.3">
      <c r="C768" s="87">
        <v>39356</v>
      </c>
      <c r="D768" s="88">
        <v>168.5</v>
      </c>
      <c r="E768" s="12"/>
      <c r="F768" s="12"/>
      <c r="H768" s="59"/>
      <c r="I768" s="60"/>
      <c r="J768" s="12"/>
      <c r="K768" s="12"/>
      <c r="L768" s="12"/>
      <c r="M768" s="12"/>
    </row>
    <row r="769" spans="3:13" x14ac:dyDescent="0.3">
      <c r="C769" s="87">
        <v>39353</v>
      </c>
      <c r="D769" s="88">
        <v>165</v>
      </c>
      <c r="E769" s="55">
        <f>Z5</f>
        <v>16830</v>
      </c>
      <c r="F769" s="89">
        <v>0.128</v>
      </c>
      <c r="K769" s="12"/>
      <c r="L769" s="12"/>
      <c r="M769" s="12"/>
    </row>
    <row r="770" spans="3:13" x14ac:dyDescent="0.3">
      <c r="C770" s="87">
        <v>39352</v>
      </c>
      <c r="D770" s="88">
        <v>166</v>
      </c>
      <c r="E770" s="12"/>
      <c r="K770" s="12"/>
      <c r="L770" s="12"/>
      <c r="M770" s="12"/>
    </row>
    <row r="771" spans="3:13" x14ac:dyDescent="0.3">
      <c r="C771" s="87">
        <v>39351</v>
      </c>
      <c r="D771" s="88">
        <v>164</v>
      </c>
      <c r="E771" s="12"/>
      <c r="K771" s="12"/>
      <c r="L771" s="12"/>
      <c r="M771" s="12"/>
    </row>
    <row r="772" spans="3:13" x14ac:dyDescent="0.3">
      <c r="C772" s="87">
        <v>39350</v>
      </c>
      <c r="D772" s="88">
        <v>163.5</v>
      </c>
      <c r="E772" s="12"/>
      <c r="K772" s="12"/>
      <c r="L772" s="12"/>
      <c r="M772" s="12"/>
    </row>
    <row r="773" spans="3:13" x14ac:dyDescent="0.3">
      <c r="C773" s="87">
        <v>39349</v>
      </c>
      <c r="D773" s="88">
        <v>164.5</v>
      </c>
      <c r="E773" s="12"/>
      <c r="K773" s="12"/>
      <c r="L773" s="12"/>
      <c r="M773" s="12"/>
    </row>
    <row r="774" spans="3:13" x14ac:dyDescent="0.3">
      <c r="C774" s="87">
        <v>39346</v>
      </c>
      <c r="D774" s="88">
        <v>165.5</v>
      </c>
      <c r="E774" s="12"/>
      <c r="K774" s="12"/>
      <c r="L774" s="12"/>
      <c r="M774" s="12"/>
    </row>
    <row r="775" spans="3:13" x14ac:dyDescent="0.3">
      <c r="C775" s="87">
        <v>39345</v>
      </c>
      <c r="D775" s="88">
        <v>164.5</v>
      </c>
    </row>
    <row r="776" spans="3:13" x14ac:dyDescent="0.3">
      <c r="C776" s="87">
        <v>39344</v>
      </c>
      <c r="D776" s="88">
        <v>169</v>
      </c>
      <c r="E776" s="12"/>
    </row>
    <row r="777" spans="3:13" x14ac:dyDescent="0.3">
      <c r="C777" s="87">
        <v>39343</v>
      </c>
      <c r="D777" s="88">
        <v>163.5</v>
      </c>
      <c r="E777" s="12"/>
    </row>
    <row r="778" spans="3:13" x14ac:dyDescent="0.3">
      <c r="C778" s="87">
        <v>39342</v>
      </c>
      <c r="D778" s="88">
        <v>162.5</v>
      </c>
      <c r="E778" s="12"/>
    </row>
    <row r="779" spans="3:13" x14ac:dyDescent="0.3">
      <c r="C779" s="87">
        <v>39339</v>
      </c>
      <c r="D779" s="88">
        <v>166</v>
      </c>
      <c r="E779" s="12"/>
    </row>
    <row r="780" spans="3:13" x14ac:dyDescent="0.3">
      <c r="C780" s="87">
        <v>39338</v>
      </c>
      <c r="D780" s="88">
        <v>170</v>
      </c>
      <c r="E780" s="12"/>
      <c r="F780" s="12"/>
    </row>
    <row r="781" spans="3:13" x14ac:dyDescent="0.3">
      <c r="C781" s="87">
        <v>39337</v>
      </c>
      <c r="D781" s="88">
        <v>166.5</v>
      </c>
      <c r="E781" s="12"/>
      <c r="F781" s="12"/>
    </row>
    <row r="782" spans="3:13" x14ac:dyDescent="0.3">
      <c r="C782" s="87">
        <v>39336</v>
      </c>
      <c r="D782" s="88">
        <v>164</v>
      </c>
      <c r="E782" s="12"/>
      <c r="F782" s="12"/>
    </row>
    <row r="783" spans="3:13" x14ac:dyDescent="0.3">
      <c r="C783" s="87">
        <v>39335</v>
      </c>
      <c r="D783" s="88">
        <v>156.5</v>
      </c>
      <c r="E783" s="12"/>
      <c r="F783" s="12"/>
    </row>
    <row r="784" spans="3:13" x14ac:dyDescent="0.3">
      <c r="C784" s="87">
        <v>39332</v>
      </c>
      <c r="D784" s="88">
        <v>156.5</v>
      </c>
      <c r="E784" s="12"/>
      <c r="F784" s="12"/>
    </row>
    <row r="785" spans="3:13" x14ac:dyDescent="0.3">
      <c r="C785" s="87">
        <v>39331</v>
      </c>
      <c r="D785" s="88">
        <v>161</v>
      </c>
      <c r="E785" s="12"/>
      <c r="F785" s="12"/>
    </row>
    <row r="786" spans="3:13" x14ac:dyDescent="0.3">
      <c r="C786" s="87">
        <v>39330</v>
      </c>
      <c r="D786" s="88">
        <v>163.5</v>
      </c>
      <c r="E786" s="12"/>
      <c r="F786" s="12"/>
      <c r="J786" s="12"/>
      <c r="K786" s="12"/>
      <c r="L786" s="12"/>
      <c r="M786" s="12"/>
    </row>
    <row r="787" spans="3:13" x14ac:dyDescent="0.3">
      <c r="C787" s="87">
        <v>39329</v>
      </c>
      <c r="D787" s="88">
        <v>169</v>
      </c>
      <c r="E787" s="12"/>
      <c r="F787" s="12"/>
      <c r="J787" s="12"/>
      <c r="K787" s="12"/>
      <c r="L787" s="12"/>
      <c r="M787" s="12"/>
    </row>
    <row r="788" spans="3:13" x14ac:dyDescent="0.3">
      <c r="C788" s="87">
        <v>39328</v>
      </c>
      <c r="D788" s="88">
        <v>171</v>
      </c>
      <c r="E788" s="12"/>
      <c r="F788" s="12"/>
      <c r="J788" s="12"/>
      <c r="K788" s="12"/>
      <c r="L788" s="12"/>
      <c r="M788" s="12"/>
    </row>
    <row r="789" spans="3:13" x14ac:dyDescent="0.3">
      <c r="C789" s="87">
        <v>39325</v>
      </c>
      <c r="D789" s="88">
        <v>167.5</v>
      </c>
      <c r="E789" s="12"/>
      <c r="F789" s="12"/>
      <c r="J789" s="12"/>
      <c r="K789" s="12"/>
      <c r="L789" s="12"/>
      <c r="M789" s="12"/>
    </row>
    <row r="790" spans="3:13" x14ac:dyDescent="0.3">
      <c r="C790" s="87">
        <v>39324</v>
      </c>
      <c r="D790" s="88">
        <v>160.5</v>
      </c>
      <c r="E790" s="12"/>
      <c r="F790" s="12"/>
      <c r="J790" s="12"/>
      <c r="K790" s="12"/>
      <c r="L790" s="12"/>
      <c r="M790" s="12"/>
    </row>
    <row r="791" spans="3:13" x14ac:dyDescent="0.3">
      <c r="C791" s="87">
        <v>39323</v>
      </c>
      <c r="D791" s="88">
        <v>157</v>
      </c>
      <c r="E791" s="12"/>
      <c r="F791" s="12"/>
      <c r="J791" s="12"/>
      <c r="K791" s="12"/>
      <c r="L791" s="12"/>
      <c r="M791" s="12"/>
    </row>
    <row r="792" spans="3:13" x14ac:dyDescent="0.3">
      <c r="C792" s="87">
        <v>39322</v>
      </c>
      <c r="D792" s="88">
        <v>159</v>
      </c>
      <c r="E792" s="12"/>
      <c r="F792" s="12"/>
      <c r="J792" s="12"/>
      <c r="K792" s="12"/>
      <c r="L792" s="12"/>
      <c r="M792" s="12"/>
    </row>
    <row r="793" spans="3:13" x14ac:dyDescent="0.3">
      <c r="C793" s="87">
        <v>39321</v>
      </c>
      <c r="D793" s="88">
        <v>167</v>
      </c>
      <c r="E793" s="12"/>
      <c r="F793" s="12"/>
      <c r="J793" s="12"/>
      <c r="K793" s="12"/>
      <c r="L793" s="12"/>
      <c r="M793" s="12"/>
    </row>
    <row r="794" spans="3:13" x14ac:dyDescent="0.3">
      <c r="C794" s="87">
        <v>39318</v>
      </c>
      <c r="D794" s="88">
        <v>169</v>
      </c>
      <c r="E794" s="12"/>
      <c r="F794" s="12"/>
      <c r="J794" s="12"/>
      <c r="K794" s="12"/>
      <c r="L794" s="12"/>
      <c r="M794" s="12"/>
    </row>
    <row r="795" spans="3:13" x14ac:dyDescent="0.3">
      <c r="C795" s="87">
        <v>39317</v>
      </c>
      <c r="D795" s="88">
        <v>166.5</v>
      </c>
      <c r="E795" s="12"/>
      <c r="F795" s="12"/>
      <c r="J795" s="12"/>
      <c r="K795" s="12"/>
      <c r="L795" s="12"/>
      <c r="M795" s="12"/>
    </row>
    <row r="796" spans="3:13" x14ac:dyDescent="0.3">
      <c r="C796" s="87">
        <v>39316</v>
      </c>
      <c r="D796" s="88">
        <v>161.5</v>
      </c>
      <c r="E796" s="12"/>
      <c r="F796" s="12"/>
      <c r="J796" s="12"/>
      <c r="K796" s="12"/>
      <c r="L796" s="12"/>
      <c r="M796" s="12"/>
    </row>
    <row r="797" spans="3:13" x14ac:dyDescent="0.3">
      <c r="C797" s="87">
        <v>39315</v>
      </c>
      <c r="D797" s="88">
        <v>155</v>
      </c>
      <c r="E797" s="12"/>
      <c r="F797" s="12"/>
      <c r="H797" s="59"/>
      <c r="I797" s="60"/>
      <c r="J797" s="12"/>
      <c r="K797" s="12"/>
      <c r="L797" s="12"/>
      <c r="M797" s="12"/>
    </row>
    <row r="798" spans="3:13" x14ac:dyDescent="0.3">
      <c r="C798" s="87">
        <v>39314</v>
      </c>
      <c r="D798" s="88">
        <v>156.5</v>
      </c>
      <c r="E798" s="12"/>
      <c r="F798" s="12"/>
      <c r="H798" s="59"/>
      <c r="I798" s="60"/>
      <c r="J798" s="12"/>
      <c r="K798" s="12"/>
      <c r="L798" s="12"/>
      <c r="M798" s="12"/>
    </row>
    <row r="799" spans="3:13" x14ac:dyDescent="0.3">
      <c r="C799" s="87">
        <v>39311</v>
      </c>
      <c r="D799" s="88">
        <v>154.5</v>
      </c>
      <c r="E799" s="12"/>
      <c r="F799" s="12"/>
      <c r="H799" s="59"/>
      <c r="I799" s="60"/>
      <c r="J799" s="12"/>
      <c r="K799" s="12"/>
      <c r="L799" s="12"/>
      <c r="M799" s="12"/>
    </row>
    <row r="800" spans="3:13" x14ac:dyDescent="0.3">
      <c r="C800" s="87">
        <v>39310</v>
      </c>
      <c r="D800" s="88">
        <v>152.5</v>
      </c>
      <c r="E800" s="12"/>
      <c r="F800" s="12"/>
      <c r="H800" s="59"/>
      <c r="I800" s="60"/>
      <c r="J800" s="12"/>
      <c r="K800" s="12"/>
      <c r="L800" s="12"/>
      <c r="M800" s="12"/>
    </row>
    <row r="801" spans="3:13" x14ac:dyDescent="0.3">
      <c r="C801" s="87">
        <v>39309</v>
      </c>
      <c r="D801" s="88">
        <v>160.5</v>
      </c>
      <c r="E801" s="12"/>
      <c r="F801" s="12"/>
      <c r="H801" s="59"/>
      <c r="I801" s="60"/>
      <c r="J801" s="12"/>
      <c r="K801" s="12"/>
      <c r="L801" s="12"/>
      <c r="M801" s="12"/>
    </row>
    <row r="802" spans="3:13" x14ac:dyDescent="0.3">
      <c r="C802" s="87">
        <v>39308</v>
      </c>
      <c r="D802" s="88">
        <v>165.5</v>
      </c>
      <c r="E802" s="12"/>
      <c r="F802" s="12"/>
      <c r="H802" s="59"/>
      <c r="I802" s="60"/>
      <c r="J802" s="12"/>
      <c r="K802" s="12"/>
      <c r="L802" s="12"/>
      <c r="M802" s="12"/>
    </row>
    <row r="803" spans="3:13" x14ac:dyDescent="0.3">
      <c r="C803" s="87">
        <v>39307</v>
      </c>
      <c r="D803" s="88">
        <v>165</v>
      </c>
      <c r="E803" s="12"/>
      <c r="F803" s="12"/>
      <c r="H803" s="59"/>
      <c r="I803" s="60"/>
      <c r="J803" s="12"/>
      <c r="K803" s="12"/>
      <c r="L803" s="12"/>
      <c r="M803" s="12"/>
    </row>
    <row r="804" spans="3:13" x14ac:dyDescent="0.3">
      <c r="C804" s="87">
        <v>39304</v>
      </c>
      <c r="D804" s="88">
        <v>157</v>
      </c>
      <c r="E804" s="12"/>
      <c r="F804" s="12"/>
      <c r="H804" s="59"/>
      <c r="I804" s="60"/>
      <c r="J804" s="12"/>
      <c r="K804" s="12"/>
      <c r="L804" s="12"/>
      <c r="M804" s="12"/>
    </row>
    <row r="805" spans="3:13" x14ac:dyDescent="0.3">
      <c r="C805" s="87">
        <v>39303</v>
      </c>
      <c r="D805" s="88">
        <v>162</v>
      </c>
      <c r="E805" s="12"/>
      <c r="F805" s="12"/>
      <c r="H805" s="59"/>
      <c r="I805" s="60"/>
      <c r="J805" s="12"/>
      <c r="K805" s="12"/>
      <c r="L805" s="12"/>
      <c r="M805" s="12"/>
    </row>
    <row r="806" spans="3:13" x14ac:dyDescent="0.3">
      <c r="C806" s="87">
        <v>39302</v>
      </c>
      <c r="D806" s="88">
        <v>173</v>
      </c>
      <c r="E806" s="12"/>
      <c r="F806" s="12"/>
      <c r="H806" s="59"/>
      <c r="I806" s="60"/>
      <c r="J806" s="12"/>
      <c r="K806" s="12"/>
      <c r="L806" s="12"/>
      <c r="M806" s="12"/>
    </row>
    <row r="807" spans="3:13" x14ac:dyDescent="0.3">
      <c r="C807" s="87">
        <v>39301</v>
      </c>
      <c r="D807" s="88">
        <v>167</v>
      </c>
      <c r="E807" s="12"/>
      <c r="F807" s="12"/>
      <c r="H807" s="59"/>
      <c r="I807" s="60"/>
      <c r="J807" s="12"/>
      <c r="K807" s="12"/>
      <c r="L807" s="12"/>
      <c r="M807" s="12"/>
    </row>
    <row r="808" spans="3:13" x14ac:dyDescent="0.3">
      <c r="C808" s="87">
        <v>39300</v>
      </c>
      <c r="D808" s="88">
        <v>168</v>
      </c>
      <c r="E808" s="12"/>
      <c r="F808" s="12"/>
      <c r="H808" s="59"/>
      <c r="I808" s="60"/>
      <c r="J808" s="12"/>
      <c r="K808" s="12"/>
      <c r="L808" s="12"/>
      <c r="M808" s="12"/>
    </row>
    <row r="809" spans="3:13" x14ac:dyDescent="0.3">
      <c r="C809" s="87">
        <v>39297</v>
      </c>
      <c r="D809" s="88">
        <v>169</v>
      </c>
      <c r="E809" s="12"/>
      <c r="F809" s="12"/>
      <c r="H809" s="59"/>
      <c r="I809" s="60"/>
      <c r="J809" s="12"/>
      <c r="K809" s="12"/>
      <c r="L809" s="12"/>
      <c r="M809" s="12"/>
    </row>
    <row r="810" spans="3:13" x14ac:dyDescent="0.3">
      <c r="C810" s="87">
        <v>39296</v>
      </c>
      <c r="D810" s="88">
        <v>172.5</v>
      </c>
      <c r="E810" s="12"/>
      <c r="F810" s="12"/>
      <c r="H810" s="59"/>
      <c r="I810" s="60"/>
      <c r="J810" s="12"/>
      <c r="K810" s="12"/>
      <c r="L810" s="12"/>
      <c r="M810" s="12"/>
    </row>
    <row r="811" spans="3:13" x14ac:dyDescent="0.3">
      <c r="C811" s="87">
        <v>39295</v>
      </c>
      <c r="D811" s="88">
        <v>167</v>
      </c>
      <c r="E811" s="12"/>
      <c r="F811" s="12"/>
      <c r="H811" s="59"/>
      <c r="I811" s="60"/>
      <c r="J811" s="12"/>
      <c r="K811" s="12"/>
      <c r="L811" s="12"/>
      <c r="M811" s="12"/>
    </row>
    <row r="812" spans="3:13" x14ac:dyDescent="0.3">
      <c r="C812" s="87">
        <v>39294</v>
      </c>
      <c r="D812" s="88">
        <v>170.5</v>
      </c>
      <c r="E812" s="12"/>
      <c r="F812" s="12"/>
      <c r="H812" s="59"/>
      <c r="I812" s="60"/>
      <c r="J812" s="12"/>
      <c r="K812" s="12"/>
      <c r="L812" s="12"/>
      <c r="M812" s="12"/>
    </row>
    <row r="813" spans="3:13" x14ac:dyDescent="0.3">
      <c r="C813" s="87">
        <v>39293</v>
      </c>
      <c r="D813" s="88">
        <v>167</v>
      </c>
      <c r="E813" s="12"/>
      <c r="F813" s="12"/>
      <c r="H813" s="59"/>
      <c r="I813" s="60"/>
      <c r="J813" s="12"/>
      <c r="K813" s="12"/>
      <c r="L813" s="12"/>
      <c r="M813" s="12"/>
    </row>
    <row r="814" spans="3:13" x14ac:dyDescent="0.3">
      <c r="C814" s="87">
        <v>39290</v>
      </c>
      <c r="D814" s="88">
        <v>168</v>
      </c>
      <c r="E814" s="12"/>
      <c r="F814" s="12"/>
      <c r="H814" s="59"/>
      <c r="I814" s="60"/>
      <c r="J814" s="12"/>
      <c r="K814" s="12"/>
      <c r="L814" s="12"/>
      <c r="M814" s="12"/>
    </row>
    <row r="815" spans="3:13" x14ac:dyDescent="0.3">
      <c r="C815" s="87">
        <v>39289</v>
      </c>
      <c r="D815" s="88">
        <v>167</v>
      </c>
      <c r="E815" s="12"/>
      <c r="F815" s="12"/>
      <c r="H815" s="59"/>
      <c r="I815" s="60"/>
      <c r="J815" s="12"/>
      <c r="K815" s="12"/>
      <c r="L815" s="12"/>
      <c r="M815" s="12"/>
    </row>
    <row r="816" spans="3:13" x14ac:dyDescent="0.3">
      <c r="C816" s="87">
        <v>39288</v>
      </c>
      <c r="D816" s="88">
        <v>188</v>
      </c>
      <c r="E816" s="12"/>
      <c r="F816" s="12"/>
      <c r="H816" s="59"/>
      <c r="I816" s="60"/>
      <c r="J816" s="12"/>
      <c r="K816" s="12"/>
      <c r="L816" s="12"/>
      <c r="M816" s="12"/>
    </row>
    <row r="817" spans="3:13" x14ac:dyDescent="0.3">
      <c r="C817" s="87">
        <v>39287</v>
      </c>
      <c r="D817" s="88">
        <v>188.5</v>
      </c>
      <c r="E817" s="12"/>
      <c r="F817" s="12"/>
      <c r="H817" s="59"/>
      <c r="I817" s="60"/>
      <c r="J817" s="12"/>
      <c r="K817" s="12"/>
      <c r="L817" s="12"/>
      <c r="M817" s="12"/>
    </row>
    <row r="818" spans="3:13" x14ac:dyDescent="0.3">
      <c r="C818" s="87">
        <v>39286</v>
      </c>
      <c r="D818" s="88">
        <v>190</v>
      </c>
      <c r="E818" s="12"/>
      <c r="F818" s="12"/>
      <c r="H818" s="59"/>
      <c r="I818" s="60"/>
      <c r="J818" s="12"/>
      <c r="K818" s="12"/>
      <c r="L818" s="12"/>
      <c r="M818" s="12"/>
    </row>
    <row r="819" spans="3:13" x14ac:dyDescent="0.3">
      <c r="C819" s="87">
        <v>39283</v>
      </c>
      <c r="D819" s="88">
        <v>188.5</v>
      </c>
      <c r="E819" s="12"/>
      <c r="F819" s="12"/>
      <c r="H819" s="59"/>
      <c r="I819" s="60"/>
      <c r="J819" s="12"/>
      <c r="K819" s="12"/>
      <c r="L819" s="12"/>
      <c r="M819" s="12"/>
    </row>
    <row r="820" spans="3:13" x14ac:dyDescent="0.3">
      <c r="C820" s="87">
        <v>39282</v>
      </c>
      <c r="D820" s="88">
        <v>192</v>
      </c>
      <c r="E820" s="12"/>
      <c r="F820" s="12"/>
      <c r="H820" s="59"/>
      <c r="I820" s="60"/>
      <c r="J820" s="12"/>
      <c r="K820" s="12"/>
      <c r="L820" s="12"/>
      <c r="M820" s="12"/>
    </row>
    <row r="821" spans="3:13" x14ac:dyDescent="0.3">
      <c r="C821" s="87">
        <v>39281</v>
      </c>
      <c r="D821" s="88">
        <v>195.5</v>
      </c>
      <c r="E821" s="12"/>
      <c r="F821" s="12"/>
      <c r="H821" s="59"/>
      <c r="I821" s="60"/>
      <c r="J821" s="12"/>
      <c r="K821" s="12"/>
      <c r="L821" s="12"/>
      <c r="M821" s="12"/>
    </row>
    <row r="822" spans="3:13" x14ac:dyDescent="0.3">
      <c r="C822" s="87">
        <v>39280</v>
      </c>
      <c r="D822" s="88">
        <v>202.5</v>
      </c>
      <c r="E822" s="12"/>
      <c r="F822" s="12"/>
      <c r="H822" s="59"/>
      <c r="I822" s="60"/>
      <c r="J822" s="12"/>
      <c r="K822" s="12"/>
      <c r="L822" s="12"/>
      <c r="M822" s="12"/>
    </row>
    <row r="823" spans="3:13" x14ac:dyDescent="0.3">
      <c r="C823" s="87">
        <v>39279</v>
      </c>
      <c r="D823" s="88">
        <v>205.5</v>
      </c>
      <c r="E823" s="12"/>
      <c r="F823" s="12"/>
      <c r="H823" s="59"/>
      <c r="I823" s="60"/>
      <c r="J823" s="12"/>
      <c r="K823" s="12"/>
      <c r="L823" s="12"/>
      <c r="M823" s="12"/>
    </row>
    <row r="824" spans="3:13" x14ac:dyDescent="0.3">
      <c r="C824" s="87">
        <v>39276</v>
      </c>
      <c r="D824" s="88">
        <v>199</v>
      </c>
      <c r="E824" s="12"/>
      <c r="F824" s="12"/>
      <c r="H824" s="59"/>
      <c r="I824" s="60"/>
      <c r="J824" s="12"/>
      <c r="K824" s="12"/>
      <c r="L824" s="12"/>
      <c r="M824" s="12"/>
    </row>
    <row r="825" spans="3:13" x14ac:dyDescent="0.3">
      <c r="C825" s="87">
        <v>39275</v>
      </c>
      <c r="D825" s="88">
        <v>198.5</v>
      </c>
      <c r="E825" s="12"/>
      <c r="F825" s="12"/>
      <c r="H825" s="59"/>
      <c r="I825" s="60"/>
      <c r="J825" s="12"/>
      <c r="K825" s="12"/>
      <c r="L825" s="12"/>
      <c r="M825" s="12"/>
    </row>
    <row r="826" spans="3:13" x14ac:dyDescent="0.3">
      <c r="C826" s="87">
        <v>39274</v>
      </c>
      <c r="D826" s="88">
        <v>197.5</v>
      </c>
      <c r="E826" s="12"/>
      <c r="F826" s="12"/>
      <c r="H826" s="59"/>
      <c r="I826" s="60"/>
      <c r="J826" s="12"/>
      <c r="K826" s="12"/>
      <c r="L826" s="12"/>
      <c r="M826" s="12"/>
    </row>
    <row r="827" spans="3:13" x14ac:dyDescent="0.3">
      <c r="C827" s="87">
        <v>39273</v>
      </c>
      <c r="D827" s="88">
        <v>193.5</v>
      </c>
      <c r="E827" s="12"/>
      <c r="F827" s="12"/>
      <c r="H827" s="59"/>
      <c r="I827" s="60"/>
      <c r="J827" s="12"/>
      <c r="K827" s="12"/>
      <c r="L827" s="12"/>
      <c r="M827" s="12"/>
    </row>
    <row r="828" spans="3:13" x14ac:dyDescent="0.3">
      <c r="C828" s="87">
        <v>39272</v>
      </c>
      <c r="D828" s="88">
        <v>191</v>
      </c>
      <c r="E828" s="12"/>
      <c r="F828" s="12"/>
      <c r="H828" s="59"/>
      <c r="I828" s="60"/>
      <c r="J828" s="12"/>
      <c r="K828" s="12"/>
      <c r="L828" s="12"/>
      <c r="M828" s="12"/>
    </row>
    <row r="829" spans="3:13" x14ac:dyDescent="0.3">
      <c r="C829" s="87">
        <v>39269</v>
      </c>
      <c r="D829" s="88">
        <v>191</v>
      </c>
      <c r="E829" s="12"/>
      <c r="F829" s="12"/>
      <c r="H829" s="59"/>
      <c r="I829" s="60"/>
      <c r="J829" s="12"/>
      <c r="K829" s="12"/>
      <c r="L829" s="12"/>
      <c r="M829" s="12"/>
    </row>
    <row r="830" spans="3:13" x14ac:dyDescent="0.3">
      <c r="C830" s="87">
        <v>39268</v>
      </c>
      <c r="D830" s="88">
        <v>191.5</v>
      </c>
      <c r="E830" s="12"/>
      <c r="F830" s="12"/>
      <c r="H830" s="59"/>
      <c r="I830" s="60"/>
      <c r="J830" s="12"/>
      <c r="K830" s="12"/>
      <c r="L830" s="12"/>
      <c r="M830" s="12"/>
    </row>
    <row r="831" spans="3:13" x14ac:dyDescent="0.3">
      <c r="C831" s="87">
        <v>39267</v>
      </c>
      <c r="D831" s="88">
        <v>191</v>
      </c>
      <c r="E831" s="12"/>
      <c r="F831" s="12"/>
      <c r="H831" s="59"/>
      <c r="I831" s="60"/>
      <c r="J831" s="12"/>
      <c r="K831" s="12"/>
      <c r="L831" s="12"/>
      <c r="M831" s="12"/>
    </row>
    <row r="832" spans="3:13" x14ac:dyDescent="0.3">
      <c r="C832" s="87">
        <v>39266</v>
      </c>
      <c r="D832" s="88">
        <v>189.5</v>
      </c>
      <c r="E832" s="12"/>
      <c r="F832" s="12"/>
      <c r="H832" s="59"/>
      <c r="I832" s="60"/>
      <c r="J832" s="12"/>
      <c r="K832" s="12"/>
      <c r="L832" s="12"/>
      <c r="M832" s="12"/>
    </row>
    <row r="833" spans="3:13" x14ac:dyDescent="0.3">
      <c r="C833" s="87">
        <v>39265</v>
      </c>
      <c r="D833" s="88">
        <v>179.5</v>
      </c>
      <c r="E833" s="12"/>
      <c r="F833" s="12"/>
      <c r="H833" s="59"/>
      <c r="I833" s="60"/>
      <c r="J833" s="12"/>
      <c r="K833" s="12"/>
      <c r="L833" s="12"/>
      <c r="M833" s="12"/>
    </row>
    <row r="834" spans="3:13" x14ac:dyDescent="0.3">
      <c r="C834" s="87">
        <v>39262</v>
      </c>
      <c r="D834" s="88">
        <v>173.5</v>
      </c>
      <c r="E834" s="55">
        <f>Y5</f>
        <v>20329</v>
      </c>
      <c r="F834" s="89">
        <v>0.13600000000000001</v>
      </c>
      <c r="K834" s="12"/>
      <c r="L834" s="12"/>
      <c r="M834" s="12"/>
    </row>
    <row r="835" spans="3:13" x14ac:dyDescent="0.3">
      <c r="C835" s="87">
        <v>39261</v>
      </c>
      <c r="D835" s="88">
        <v>176.5</v>
      </c>
      <c r="E835" s="12"/>
      <c r="K835" s="12"/>
      <c r="L835" s="12"/>
      <c r="M835" s="12"/>
    </row>
    <row r="836" spans="3:13" x14ac:dyDescent="0.3">
      <c r="C836" s="87">
        <v>39260</v>
      </c>
      <c r="D836" s="88">
        <v>173.5</v>
      </c>
      <c r="E836" s="12"/>
      <c r="K836" s="12"/>
      <c r="L836" s="12"/>
      <c r="M836" s="12"/>
    </row>
    <row r="837" spans="3:13" x14ac:dyDescent="0.3">
      <c r="C837" s="87">
        <v>39259</v>
      </c>
      <c r="D837" s="88">
        <v>172.5</v>
      </c>
      <c r="E837" s="12"/>
      <c r="K837" s="12"/>
      <c r="L837" s="12"/>
      <c r="M837" s="12"/>
    </row>
    <row r="838" spans="3:13" x14ac:dyDescent="0.3">
      <c r="C838" s="87">
        <v>39258</v>
      </c>
      <c r="D838" s="88">
        <v>176.5</v>
      </c>
      <c r="E838" s="12"/>
      <c r="K838" s="12"/>
      <c r="L838" s="12"/>
      <c r="M838" s="12"/>
    </row>
    <row r="839" spans="3:13" x14ac:dyDescent="0.3">
      <c r="C839" s="87">
        <v>39254</v>
      </c>
      <c r="D839" s="88">
        <v>174.5</v>
      </c>
      <c r="E839" s="12"/>
      <c r="K839" s="12"/>
      <c r="L839" s="12"/>
      <c r="M839" s="12"/>
    </row>
    <row r="840" spans="3:13" x14ac:dyDescent="0.3">
      <c r="C840" s="87">
        <v>39253</v>
      </c>
      <c r="D840" s="88">
        <v>181</v>
      </c>
    </row>
    <row r="841" spans="3:13" x14ac:dyDescent="0.3">
      <c r="C841" s="87">
        <v>39252</v>
      </c>
      <c r="D841" s="88">
        <v>178</v>
      </c>
      <c r="E841" s="12"/>
    </row>
    <row r="842" spans="3:13" x14ac:dyDescent="0.3">
      <c r="C842" s="87">
        <v>39251</v>
      </c>
      <c r="D842" s="88">
        <v>176.5</v>
      </c>
      <c r="E842" s="12"/>
    </row>
    <row r="843" spans="3:13" x14ac:dyDescent="0.3">
      <c r="C843" s="87">
        <v>39248</v>
      </c>
      <c r="D843" s="88">
        <v>174</v>
      </c>
      <c r="E843" s="12"/>
    </row>
    <row r="844" spans="3:13" x14ac:dyDescent="0.3">
      <c r="C844" s="87">
        <v>39247</v>
      </c>
      <c r="D844" s="88">
        <v>172</v>
      </c>
      <c r="E844" s="12"/>
      <c r="F844" s="12"/>
    </row>
    <row r="845" spans="3:13" x14ac:dyDescent="0.3">
      <c r="C845" s="87">
        <v>39246</v>
      </c>
      <c r="D845" s="88">
        <v>168</v>
      </c>
      <c r="E845" s="12"/>
      <c r="F845" s="12"/>
    </row>
    <row r="846" spans="3:13" x14ac:dyDescent="0.3">
      <c r="C846" s="87">
        <v>39245</v>
      </c>
      <c r="D846" s="88">
        <v>168.5</v>
      </c>
      <c r="E846" s="12"/>
      <c r="F846" s="12"/>
    </row>
    <row r="847" spans="3:13" x14ac:dyDescent="0.3">
      <c r="C847" s="87">
        <v>39244</v>
      </c>
      <c r="D847" s="88">
        <v>169</v>
      </c>
      <c r="E847" s="12"/>
      <c r="F847" s="12"/>
    </row>
    <row r="848" spans="3:13" x14ac:dyDescent="0.3">
      <c r="C848" s="87">
        <v>39241</v>
      </c>
      <c r="D848" s="88">
        <v>172</v>
      </c>
      <c r="E848" s="12"/>
      <c r="F848" s="12"/>
    </row>
    <row r="849" spans="3:14" x14ac:dyDescent="0.3">
      <c r="C849" s="87">
        <v>39240</v>
      </c>
      <c r="D849" s="88">
        <v>165</v>
      </c>
      <c r="E849" s="12"/>
      <c r="F849" s="12"/>
    </row>
    <row r="850" spans="3:14" x14ac:dyDescent="0.3">
      <c r="C850" s="87">
        <v>39238</v>
      </c>
      <c r="D850" s="88">
        <v>175</v>
      </c>
      <c r="E850" s="12"/>
      <c r="F850" s="12"/>
      <c r="J850" s="12"/>
      <c r="K850" s="12"/>
      <c r="L850" s="12"/>
      <c r="M850" s="12"/>
    </row>
    <row r="851" spans="3:14" x14ac:dyDescent="0.3">
      <c r="C851" s="87">
        <v>39237</v>
      </c>
      <c r="D851" s="88">
        <v>180.5</v>
      </c>
      <c r="E851" s="12"/>
      <c r="F851" s="12"/>
      <c r="J851" s="12"/>
      <c r="K851" s="12"/>
      <c r="L851" s="12"/>
      <c r="M851" s="12"/>
    </row>
    <row r="852" spans="3:14" x14ac:dyDescent="0.3">
      <c r="C852" s="87">
        <v>39234</v>
      </c>
      <c r="D852" s="88">
        <v>181</v>
      </c>
      <c r="E852" s="12"/>
      <c r="F852" s="12"/>
      <c r="J852" s="12"/>
      <c r="K852" s="12"/>
      <c r="L852" s="12"/>
      <c r="M852" s="12"/>
    </row>
    <row r="853" spans="3:14" x14ac:dyDescent="0.3">
      <c r="C853" s="87">
        <v>39233</v>
      </c>
      <c r="D853" s="88">
        <v>174.5</v>
      </c>
      <c r="E853" s="12"/>
      <c r="F853" s="12"/>
      <c r="J853" s="12"/>
      <c r="K853" s="12"/>
      <c r="L853" s="12"/>
      <c r="M853" s="12"/>
    </row>
    <row r="854" spans="3:14" x14ac:dyDescent="0.3">
      <c r="C854" s="87">
        <v>39232</v>
      </c>
      <c r="D854" s="88">
        <v>176</v>
      </c>
      <c r="E854" s="12"/>
      <c r="F854" s="12"/>
      <c r="J854" s="12"/>
      <c r="K854" s="12"/>
      <c r="L854" s="12"/>
      <c r="M854" s="12"/>
    </row>
    <row r="855" spans="3:14" x14ac:dyDescent="0.3">
      <c r="C855" s="87">
        <v>39231</v>
      </c>
      <c r="D855" s="88">
        <v>173</v>
      </c>
      <c r="E855" s="12"/>
      <c r="F855" s="12"/>
      <c r="J855" s="12"/>
      <c r="K855" s="12"/>
      <c r="L855" s="12"/>
      <c r="M855" s="12"/>
    </row>
    <row r="856" spans="3:14" x14ac:dyDescent="0.3">
      <c r="C856" s="87">
        <v>39230</v>
      </c>
      <c r="D856" s="88">
        <v>175</v>
      </c>
      <c r="E856" s="12"/>
      <c r="F856" s="12"/>
      <c r="J856" s="12"/>
      <c r="K856" s="12"/>
      <c r="L856" s="12"/>
      <c r="M856" s="12"/>
    </row>
    <row r="857" spans="3:14" x14ac:dyDescent="0.3">
      <c r="C857" s="87">
        <v>39227</v>
      </c>
      <c r="D857" s="88">
        <v>173</v>
      </c>
      <c r="E857" s="12"/>
      <c r="F857" s="12"/>
      <c r="J857" s="12"/>
      <c r="K857" s="12"/>
      <c r="L857" s="12"/>
      <c r="M857" s="12"/>
    </row>
    <row r="858" spans="3:14" x14ac:dyDescent="0.3">
      <c r="C858" s="87">
        <v>39226</v>
      </c>
      <c r="D858" s="88">
        <v>173</v>
      </c>
      <c r="E858" s="12"/>
      <c r="F858" s="12"/>
      <c r="J858" s="12"/>
      <c r="K858" s="12"/>
      <c r="L858" s="12"/>
      <c r="M858" s="12"/>
    </row>
    <row r="859" spans="3:14" x14ac:dyDescent="0.3">
      <c r="C859" s="87">
        <v>39225</v>
      </c>
      <c r="D859" s="88">
        <v>173.5</v>
      </c>
      <c r="E859" s="12"/>
      <c r="F859" s="12"/>
      <c r="J859" s="12"/>
      <c r="K859" s="12"/>
      <c r="L859" s="12"/>
      <c r="M859" s="12"/>
    </row>
    <row r="860" spans="3:14" x14ac:dyDescent="0.3">
      <c r="C860" s="87">
        <v>39224</v>
      </c>
      <c r="D860" s="88">
        <v>171</v>
      </c>
      <c r="E860" s="12"/>
      <c r="F860" s="12"/>
      <c r="H860" s="59"/>
      <c r="I860" s="60"/>
      <c r="J860" s="12"/>
      <c r="K860" s="12"/>
      <c r="L860" s="12"/>
      <c r="M860" s="12"/>
    </row>
    <row r="861" spans="3:14" x14ac:dyDescent="0.3">
      <c r="C861" s="87">
        <v>39223</v>
      </c>
      <c r="D861" s="88">
        <v>171</v>
      </c>
      <c r="E861" s="12"/>
      <c r="F861" s="12"/>
      <c r="H861" s="59"/>
      <c r="I861" s="60"/>
      <c r="J861" s="12"/>
      <c r="K861" s="12"/>
      <c r="L861" s="12"/>
      <c r="M861" s="12"/>
    </row>
    <row r="862" spans="3:14" x14ac:dyDescent="0.3">
      <c r="C862" s="93">
        <v>39220</v>
      </c>
      <c r="D862" s="94">
        <v>170.5</v>
      </c>
      <c r="E862" s="64"/>
      <c r="F862" s="64"/>
      <c r="G862" s="64" t="s">
        <v>163</v>
      </c>
      <c r="H862" s="65"/>
      <c r="I862" s="66"/>
      <c r="J862" s="67"/>
      <c r="K862" s="64"/>
      <c r="L862" s="64"/>
      <c r="M862" s="64"/>
      <c r="N862" s="64"/>
    </row>
    <row r="863" spans="3:14" x14ac:dyDescent="0.3">
      <c r="C863" s="87">
        <v>39218</v>
      </c>
      <c r="D863" s="88">
        <v>171</v>
      </c>
      <c r="E863" s="12"/>
      <c r="F863" s="12"/>
      <c r="H863" s="59"/>
      <c r="I863" s="60"/>
      <c r="J863" s="12"/>
      <c r="K863" s="12"/>
      <c r="L863" s="12"/>
      <c r="M863" s="12"/>
    </row>
    <row r="864" spans="3:14" x14ac:dyDescent="0.3">
      <c r="C864" s="87">
        <v>39217</v>
      </c>
      <c r="D864" s="88">
        <v>172.25</v>
      </c>
      <c r="E864" s="12"/>
      <c r="F864" s="12"/>
      <c r="H864" s="59"/>
      <c r="I864" s="60"/>
      <c r="J864" s="12"/>
      <c r="K864" s="12"/>
      <c r="L864" s="12"/>
      <c r="M864" s="12"/>
    </row>
    <row r="865" spans="3:13" x14ac:dyDescent="0.3">
      <c r="C865" s="87">
        <v>39216</v>
      </c>
      <c r="D865" s="88">
        <v>166.25</v>
      </c>
      <c r="E865" s="12"/>
      <c r="F865" s="12"/>
      <c r="H865" s="59"/>
      <c r="I865" s="60"/>
      <c r="J865" s="12"/>
      <c r="K865" s="12"/>
      <c r="L865" s="12"/>
      <c r="M865" s="12"/>
    </row>
    <row r="866" spans="3:13" x14ac:dyDescent="0.3">
      <c r="C866" s="87">
        <v>39213</v>
      </c>
      <c r="D866" s="88">
        <v>163.75</v>
      </c>
      <c r="E866" s="12"/>
      <c r="F866" s="12"/>
      <c r="H866" s="59"/>
      <c r="I866" s="60"/>
      <c r="J866" s="12"/>
      <c r="K866" s="12"/>
      <c r="L866" s="12"/>
      <c r="M866" s="12"/>
    </row>
    <row r="867" spans="3:13" x14ac:dyDescent="0.3">
      <c r="C867" s="87">
        <v>39212</v>
      </c>
      <c r="D867" s="88">
        <v>163.5</v>
      </c>
      <c r="E867" s="12"/>
      <c r="F867" s="12"/>
      <c r="H867" s="59"/>
      <c r="I867" s="60"/>
      <c r="J867" s="12"/>
      <c r="K867" s="12"/>
      <c r="L867" s="12"/>
      <c r="M867" s="12"/>
    </row>
    <row r="868" spans="3:13" x14ac:dyDescent="0.3">
      <c r="C868" s="87">
        <v>39211</v>
      </c>
      <c r="D868" s="88">
        <v>162</v>
      </c>
      <c r="E868" s="12"/>
      <c r="F868" s="12"/>
      <c r="H868" s="59"/>
      <c r="I868" s="60"/>
      <c r="J868" s="12"/>
      <c r="K868" s="12"/>
      <c r="L868" s="12"/>
      <c r="M868" s="12"/>
    </row>
    <row r="869" spans="3:13" x14ac:dyDescent="0.3">
      <c r="C869" s="87">
        <v>39210</v>
      </c>
      <c r="D869" s="88">
        <v>159</v>
      </c>
      <c r="E869" s="12"/>
      <c r="F869" s="12"/>
      <c r="H869" s="59"/>
      <c r="I869" s="60"/>
      <c r="J869" s="12"/>
      <c r="K869" s="12"/>
      <c r="L869" s="12"/>
      <c r="M869" s="12"/>
    </row>
    <row r="870" spans="3:13" x14ac:dyDescent="0.3">
      <c r="C870" s="87">
        <v>39209</v>
      </c>
      <c r="D870" s="88">
        <v>161.75</v>
      </c>
      <c r="E870" s="12"/>
      <c r="F870" s="12"/>
      <c r="H870" s="59"/>
      <c r="I870" s="60"/>
      <c r="J870" s="12"/>
      <c r="K870" s="12"/>
      <c r="L870" s="12"/>
      <c r="M870" s="12"/>
    </row>
    <row r="871" spans="3:13" x14ac:dyDescent="0.3">
      <c r="C871" s="87">
        <v>39206</v>
      </c>
      <c r="D871" s="88">
        <v>165</v>
      </c>
      <c r="E871" s="12"/>
      <c r="F871" s="12"/>
      <c r="H871" s="59"/>
      <c r="I871" s="60"/>
      <c r="J871" s="12"/>
      <c r="K871" s="12"/>
      <c r="L871" s="12"/>
      <c r="M871" s="12"/>
    </row>
    <row r="872" spans="3:13" x14ac:dyDescent="0.3">
      <c r="C872" s="87">
        <v>39205</v>
      </c>
      <c r="D872" s="88">
        <v>164.5</v>
      </c>
      <c r="E872" s="12"/>
      <c r="F872" s="12"/>
      <c r="H872" s="59"/>
      <c r="I872" s="60"/>
      <c r="J872" s="12"/>
      <c r="K872" s="12"/>
      <c r="L872" s="12"/>
      <c r="M872" s="12"/>
    </row>
    <row r="873" spans="3:13" x14ac:dyDescent="0.3">
      <c r="C873" s="87">
        <v>39204</v>
      </c>
      <c r="D873" s="88">
        <v>166</v>
      </c>
      <c r="E873" s="12"/>
      <c r="F873" s="12"/>
      <c r="H873" s="59"/>
      <c r="I873" s="60"/>
      <c r="J873" s="12"/>
      <c r="K873" s="12"/>
      <c r="L873" s="12"/>
      <c r="M873" s="12"/>
    </row>
    <row r="874" spans="3:13" x14ac:dyDescent="0.3">
      <c r="C874" s="87">
        <v>39202</v>
      </c>
      <c r="D874" s="88">
        <v>167.5</v>
      </c>
      <c r="E874" s="12"/>
      <c r="F874" s="12"/>
      <c r="H874" s="59"/>
      <c r="I874" s="60"/>
      <c r="J874" s="12"/>
      <c r="K874" s="12"/>
      <c r="L874" s="12"/>
      <c r="M874" s="12"/>
    </row>
    <row r="875" spans="3:13" x14ac:dyDescent="0.3">
      <c r="C875" s="87">
        <v>39199</v>
      </c>
      <c r="D875" s="88">
        <v>166.75</v>
      </c>
      <c r="E875" s="12"/>
      <c r="F875" s="12"/>
      <c r="H875" s="59"/>
      <c r="I875" s="60"/>
      <c r="J875" s="12"/>
      <c r="K875" s="12"/>
      <c r="L875" s="12"/>
      <c r="M875" s="12"/>
    </row>
    <row r="876" spans="3:13" x14ac:dyDescent="0.3">
      <c r="C876" s="87">
        <v>39198</v>
      </c>
      <c r="D876" s="88">
        <v>158.25</v>
      </c>
      <c r="E876" s="12"/>
      <c r="F876" s="12"/>
      <c r="H876" s="59"/>
      <c r="I876" s="60"/>
      <c r="J876" s="12"/>
      <c r="K876" s="12"/>
      <c r="L876" s="12"/>
      <c r="M876" s="12"/>
    </row>
    <row r="877" spans="3:13" x14ac:dyDescent="0.3">
      <c r="C877" s="87">
        <v>39197</v>
      </c>
      <c r="D877" s="88">
        <v>156.25</v>
      </c>
      <c r="E877" s="12"/>
      <c r="F877" s="12"/>
      <c r="H877" s="59"/>
      <c r="I877" s="60"/>
      <c r="J877" s="12"/>
      <c r="K877" s="12"/>
      <c r="L877" s="12"/>
      <c r="M877" s="12"/>
    </row>
    <row r="878" spans="3:13" x14ac:dyDescent="0.3">
      <c r="C878" s="87">
        <v>39196</v>
      </c>
      <c r="D878" s="88">
        <v>151.75</v>
      </c>
      <c r="E878" s="12"/>
      <c r="F878" s="12"/>
      <c r="H878" s="59"/>
      <c r="I878" s="60"/>
      <c r="J878" s="12"/>
      <c r="K878" s="12"/>
      <c r="L878" s="12"/>
      <c r="M878" s="12"/>
    </row>
    <row r="879" spans="3:13" x14ac:dyDescent="0.3">
      <c r="C879" s="87">
        <v>39195</v>
      </c>
      <c r="D879" s="88">
        <v>155</v>
      </c>
      <c r="E879" s="12"/>
      <c r="F879" s="12"/>
      <c r="H879" s="59"/>
      <c r="I879" s="60"/>
      <c r="J879" s="12"/>
      <c r="K879" s="12"/>
      <c r="L879" s="12"/>
      <c r="M879" s="12"/>
    </row>
    <row r="880" spans="3:13" x14ac:dyDescent="0.3">
      <c r="C880" s="87">
        <v>39192</v>
      </c>
      <c r="D880" s="88">
        <v>153.5</v>
      </c>
      <c r="E880" s="12"/>
      <c r="F880" s="12"/>
      <c r="H880" s="59"/>
      <c r="I880" s="60"/>
      <c r="J880" s="12"/>
      <c r="K880" s="12"/>
      <c r="L880" s="12"/>
      <c r="M880" s="12"/>
    </row>
    <row r="881" spans="3:13" x14ac:dyDescent="0.3">
      <c r="C881" s="87">
        <v>39191</v>
      </c>
      <c r="D881" s="88">
        <v>151.5</v>
      </c>
      <c r="E881" s="12"/>
      <c r="F881" s="12"/>
      <c r="H881" s="59"/>
      <c r="I881" s="60"/>
      <c r="J881" s="12"/>
      <c r="K881" s="12"/>
      <c r="L881" s="12"/>
      <c r="M881" s="12"/>
    </row>
    <row r="882" spans="3:13" x14ac:dyDescent="0.3">
      <c r="C882" s="87">
        <v>39190</v>
      </c>
      <c r="D882" s="88">
        <v>152</v>
      </c>
      <c r="E882" s="12"/>
      <c r="F882" s="12"/>
      <c r="H882" s="59"/>
      <c r="I882" s="60"/>
      <c r="J882" s="12"/>
      <c r="K882" s="12"/>
      <c r="L882" s="12"/>
      <c r="M882" s="12"/>
    </row>
    <row r="883" spans="3:13" x14ac:dyDescent="0.3">
      <c r="C883" s="87">
        <v>39189</v>
      </c>
      <c r="D883" s="88">
        <v>151.5</v>
      </c>
      <c r="E883" s="12"/>
      <c r="F883" s="12"/>
      <c r="H883" s="59"/>
      <c r="I883" s="60"/>
      <c r="J883" s="12"/>
      <c r="K883" s="12"/>
      <c r="L883" s="12"/>
      <c r="M883" s="12"/>
    </row>
    <row r="884" spans="3:13" x14ac:dyDescent="0.3">
      <c r="C884" s="87">
        <v>39188</v>
      </c>
      <c r="D884" s="88">
        <v>151.25</v>
      </c>
      <c r="E884" s="12"/>
      <c r="F884" s="12"/>
      <c r="H884" s="59"/>
      <c r="I884" s="60"/>
      <c r="J884" s="12"/>
      <c r="K884" s="12"/>
      <c r="L884" s="12"/>
      <c r="M884" s="12"/>
    </row>
    <row r="885" spans="3:13" x14ac:dyDescent="0.3">
      <c r="C885" s="87">
        <v>39185</v>
      </c>
      <c r="D885" s="88">
        <v>149</v>
      </c>
      <c r="E885" s="12"/>
      <c r="F885" s="12"/>
      <c r="H885" s="59"/>
      <c r="I885" s="60"/>
      <c r="J885" s="12"/>
      <c r="K885" s="12"/>
      <c r="L885" s="12"/>
      <c r="M885" s="12"/>
    </row>
    <row r="886" spans="3:13" x14ac:dyDescent="0.3">
      <c r="C886" s="87">
        <v>39184</v>
      </c>
      <c r="D886" s="88">
        <v>146.25</v>
      </c>
      <c r="E886" s="12"/>
      <c r="F886" s="12"/>
      <c r="H886" s="59"/>
      <c r="I886" s="60"/>
      <c r="J886" s="12"/>
      <c r="K886" s="12"/>
      <c r="L886" s="12"/>
      <c r="M886" s="12"/>
    </row>
    <row r="887" spans="3:13" x14ac:dyDescent="0.3">
      <c r="C887" s="87">
        <v>39183</v>
      </c>
      <c r="D887" s="88">
        <v>150</v>
      </c>
      <c r="E887" s="12"/>
      <c r="F887" s="12"/>
      <c r="H887" s="59"/>
      <c r="I887" s="60"/>
      <c r="J887" s="12"/>
      <c r="K887" s="12"/>
      <c r="L887" s="12"/>
      <c r="M887" s="12"/>
    </row>
    <row r="888" spans="3:13" x14ac:dyDescent="0.3">
      <c r="C888" s="87">
        <v>39182</v>
      </c>
      <c r="D888" s="88">
        <v>148.75</v>
      </c>
      <c r="E888" s="12"/>
      <c r="F888" s="12"/>
      <c r="H888" s="59"/>
      <c r="I888" s="60"/>
      <c r="J888" s="12"/>
      <c r="K888" s="12"/>
      <c r="L888" s="12"/>
      <c r="M888" s="12"/>
    </row>
    <row r="889" spans="3:13" x14ac:dyDescent="0.3">
      <c r="C889" s="87">
        <v>39177</v>
      </c>
      <c r="D889" s="88">
        <v>144.25</v>
      </c>
      <c r="E889" s="12"/>
      <c r="F889" s="12"/>
      <c r="H889" s="59"/>
      <c r="I889" s="60"/>
      <c r="J889" s="12"/>
      <c r="K889" s="12"/>
      <c r="L889" s="12"/>
      <c r="M889" s="12"/>
    </row>
    <row r="890" spans="3:13" x14ac:dyDescent="0.3">
      <c r="C890" s="87">
        <v>39176</v>
      </c>
      <c r="D890" s="88">
        <v>144</v>
      </c>
      <c r="E890" s="12"/>
      <c r="F890" s="12"/>
      <c r="H890" s="59"/>
      <c r="I890" s="60"/>
      <c r="J890" s="12"/>
      <c r="K890" s="12"/>
      <c r="L890" s="12"/>
      <c r="M890" s="12"/>
    </row>
    <row r="891" spans="3:13" x14ac:dyDescent="0.3">
      <c r="C891" s="87">
        <v>39175</v>
      </c>
      <c r="D891" s="88">
        <v>142</v>
      </c>
      <c r="E891" s="12"/>
      <c r="F891" s="12"/>
      <c r="H891" s="59"/>
      <c r="I891" s="60"/>
      <c r="J891" s="12"/>
      <c r="K891" s="12"/>
      <c r="L891" s="12"/>
      <c r="M891" s="12"/>
    </row>
    <row r="892" spans="3:13" x14ac:dyDescent="0.3">
      <c r="C892" s="87">
        <v>39174</v>
      </c>
      <c r="D892" s="88">
        <v>139.75</v>
      </c>
      <c r="E892" s="12"/>
      <c r="F892" s="12"/>
      <c r="H892" s="59"/>
      <c r="I892" s="60"/>
      <c r="J892" s="12"/>
      <c r="K892" s="12"/>
      <c r="L892" s="12"/>
      <c r="M892" s="12"/>
    </row>
    <row r="893" spans="3:13" x14ac:dyDescent="0.3">
      <c r="C893" s="87">
        <v>39171</v>
      </c>
      <c r="D893" s="88">
        <v>140</v>
      </c>
      <c r="E893" s="55">
        <f>X5</f>
        <v>25379</v>
      </c>
      <c r="F893" s="89">
        <v>0.159</v>
      </c>
      <c r="K893" s="12"/>
      <c r="L893" s="12"/>
      <c r="M893" s="12"/>
    </row>
    <row r="894" spans="3:13" x14ac:dyDescent="0.3">
      <c r="C894" s="87">
        <v>39170</v>
      </c>
      <c r="D894" s="88">
        <v>137.5</v>
      </c>
      <c r="E894" s="12"/>
      <c r="K894" s="12"/>
      <c r="L894" s="12"/>
      <c r="M894" s="12"/>
    </row>
    <row r="895" spans="3:13" x14ac:dyDescent="0.3">
      <c r="C895" s="87">
        <v>39169</v>
      </c>
      <c r="D895" s="88">
        <v>135.5</v>
      </c>
      <c r="E895" s="12"/>
      <c r="K895" s="12"/>
      <c r="L895" s="12"/>
      <c r="M895" s="12"/>
    </row>
    <row r="896" spans="3:13" x14ac:dyDescent="0.3">
      <c r="C896" s="87">
        <v>39168</v>
      </c>
      <c r="D896" s="88">
        <v>138</v>
      </c>
      <c r="E896" s="12"/>
      <c r="K896" s="12"/>
      <c r="L896" s="12"/>
      <c r="M896" s="12"/>
    </row>
    <row r="897" spans="3:13" x14ac:dyDescent="0.3">
      <c r="C897" s="87">
        <v>39167</v>
      </c>
      <c r="D897" s="88">
        <v>137</v>
      </c>
      <c r="E897" s="12"/>
      <c r="K897" s="12"/>
      <c r="L897" s="12"/>
      <c r="M897" s="12"/>
    </row>
    <row r="898" spans="3:13" x14ac:dyDescent="0.3">
      <c r="C898" s="87">
        <v>39164</v>
      </c>
      <c r="D898" s="88">
        <v>139.25</v>
      </c>
      <c r="E898" s="12"/>
      <c r="K898" s="12"/>
      <c r="L898" s="12"/>
      <c r="M898" s="12"/>
    </row>
    <row r="899" spans="3:13" x14ac:dyDescent="0.3">
      <c r="C899" s="87">
        <v>39163</v>
      </c>
      <c r="D899" s="88">
        <v>137.75</v>
      </c>
      <c r="E899" s="12"/>
      <c r="K899" s="12"/>
      <c r="L899" s="12"/>
      <c r="M899" s="12"/>
    </row>
    <row r="900" spans="3:13" x14ac:dyDescent="0.3">
      <c r="C900" s="87">
        <v>39162</v>
      </c>
      <c r="D900" s="88">
        <v>132.5</v>
      </c>
      <c r="E900" s="12"/>
      <c r="K900" s="12"/>
      <c r="L900" s="12"/>
      <c r="M900" s="12"/>
    </row>
    <row r="901" spans="3:13" x14ac:dyDescent="0.3">
      <c r="C901" s="87">
        <v>39161</v>
      </c>
      <c r="D901" s="88">
        <v>132.25</v>
      </c>
      <c r="E901" s="12"/>
      <c r="K901" s="12"/>
      <c r="L901" s="12"/>
      <c r="M901" s="12"/>
    </row>
    <row r="902" spans="3:13" x14ac:dyDescent="0.3">
      <c r="C902" s="87">
        <v>39160</v>
      </c>
      <c r="D902" s="88">
        <v>133</v>
      </c>
      <c r="E902" s="12"/>
      <c r="F902" s="12"/>
      <c r="J902" s="12"/>
      <c r="K902" s="12"/>
      <c r="L902" s="12"/>
      <c r="M902" s="12"/>
    </row>
    <row r="903" spans="3:13" x14ac:dyDescent="0.3">
      <c r="C903" s="87">
        <v>39157</v>
      </c>
      <c r="D903" s="88">
        <v>126.5</v>
      </c>
      <c r="E903" s="12"/>
      <c r="F903" s="12"/>
      <c r="J903" s="12"/>
      <c r="K903" s="12"/>
      <c r="L903" s="12"/>
      <c r="M903" s="12"/>
    </row>
    <row r="904" spans="3:13" x14ac:dyDescent="0.3">
      <c r="C904" s="87">
        <v>39156</v>
      </c>
      <c r="D904" s="88">
        <v>135.5</v>
      </c>
      <c r="E904" s="12"/>
      <c r="F904" s="12"/>
      <c r="J904" s="12"/>
      <c r="K904" s="12"/>
      <c r="L904" s="12"/>
      <c r="M904" s="12"/>
    </row>
    <row r="905" spans="3:13" x14ac:dyDescent="0.3">
      <c r="C905" s="87">
        <v>39155</v>
      </c>
      <c r="D905" s="88">
        <v>135.25</v>
      </c>
    </row>
    <row r="906" spans="3:13" x14ac:dyDescent="0.3">
      <c r="C906" s="87">
        <v>39154</v>
      </c>
      <c r="D906" s="88">
        <v>141</v>
      </c>
      <c r="E906" s="12"/>
      <c r="F906" s="12"/>
    </row>
    <row r="907" spans="3:13" x14ac:dyDescent="0.3">
      <c r="C907" s="87">
        <v>39153</v>
      </c>
      <c r="D907" s="88">
        <v>143.5</v>
      </c>
      <c r="E907" s="12"/>
      <c r="F907" s="12"/>
    </row>
    <row r="908" spans="3:13" x14ac:dyDescent="0.3">
      <c r="C908" s="87">
        <v>39150</v>
      </c>
      <c r="D908" s="88">
        <v>142.25</v>
      </c>
      <c r="E908" s="12"/>
      <c r="F908" s="12"/>
    </row>
    <row r="909" spans="3:13" x14ac:dyDescent="0.3">
      <c r="C909" s="87">
        <v>39149</v>
      </c>
      <c r="D909" s="88">
        <v>142</v>
      </c>
      <c r="E909" s="12"/>
      <c r="F909" s="12"/>
    </row>
    <row r="910" spans="3:13" x14ac:dyDescent="0.3">
      <c r="C910" s="87">
        <v>39148</v>
      </c>
      <c r="D910" s="88">
        <v>140.25</v>
      </c>
      <c r="E910" s="12"/>
      <c r="F910" s="12"/>
    </row>
    <row r="911" spans="3:13" x14ac:dyDescent="0.3">
      <c r="C911" s="87">
        <v>39147</v>
      </c>
      <c r="D911" s="88">
        <v>134</v>
      </c>
      <c r="E911" s="12"/>
      <c r="F911" s="12"/>
    </row>
    <row r="912" spans="3:13" x14ac:dyDescent="0.3">
      <c r="C912" s="87">
        <v>39146</v>
      </c>
      <c r="D912" s="88">
        <v>132</v>
      </c>
      <c r="E912" s="12"/>
      <c r="F912" s="12"/>
    </row>
    <row r="913" spans="3:13" x14ac:dyDescent="0.3">
      <c r="C913" s="87">
        <v>39143</v>
      </c>
      <c r="D913" s="88">
        <v>135.75</v>
      </c>
      <c r="E913" s="12"/>
      <c r="F913" s="12"/>
    </row>
    <row r="914" spans="3:13" x14ac:dyDescent="0.3">
      <c r="C914" s="87">
        <v>39142</v>
      </c>
      <c r="D914" s="88">
        <v>133</v>
      </c>
      <c r="E914" s="12"/>
      <c r="F914" s="12"/>
      <c r="J914" s="12"/>
      <c r="K914" s="12"/>
      <c r="L914" s="12"/>
      <c r="M914" s="12"/>
    </row>
    <row r="915" spans="3:13" x14ac:dyDescent="0.3">
      <c r="C915" s="87">
        <v>39141</v>
      </c>
      <c r="D915" s="88">
        <v>135</v>
      </c>
      <c r="E915" s="12"/>
      <c r="F915" s="12"/>
      <c r="J915" s="12"/>
      <c r="K915" s="12"/>
      <c r="L915" s="12"/>
      <c r="M915" s="12"/>
    </row>
    <row r="916" spans="3:13" x14ac:dyDescent="0.3">
      <c r="C916" s="87">
        <v>39140</v>
      </c>
      <c r="D916" s="88">
        <v>137.25</v>
      </c>
      <c r="E916" s="12"/>
      <c r="F916" s="12"/>
      <c r="J916" s="12"/>
      <c r="K916" s="12"/>
      <c r="L916" s="12"/>
      <c r="M916" s="12"/>
    </row>
    <row r="917" spans="3:13" x14ac:dyDescent="0.3">
      <c r="C917" s="87">
        <v>39139</v>
      </c>
      <c r="D917" s="88">
        <v>142.5</v>
      </c>
      <c r="E917" s="12"/>
      <c r="F917" s="12"/>
      <c r="J917" s="12"/>
      <c r="K917" s="12"/>
      <c r="L917" s="12"/>
      <c r="M917" s="12"/>
    </row>
    <row r="918" spans="3:13" x14ac:dyDescent="0.3">
      <c r="C918" s="87">
        <v>39136</v>
      </c>
      <c r="D918" s="88">
        <v>141</v>
      </c>
      <c r="E918" s="12"/>
      <c r="F918" s="12"/>
      <c r="J918" s="12"/>
      <c r="K918" s="12"/>
      <c r="L918" s="12"/>
      <c r="M918" s="12"/>
    </row>
    <row r="919" spans="3:13" x14ac:dyDescent="0.3">
      <c r="C919" s="87">
        <v>39135</v>
      </c>
      <c r="D919" s="88">
        <v>141.75</v>
      </c>
      <c r="E919" s="12"/>
      <c r="F919" s="12"/>
      <c r="J919" s="12"/>
      <c r="K919" s="12"/>
      <c r="L919" s="12"/>
      <c r="M919" s="12"/>
    </row>
    <row r="920" spans="3:13" x14ac:dyDescent="0.3">
      <c r="C920" s="87">
        <v>39134</v>
      </c>
      <c r="D920" s="88">
        <v>140.25</v>
      </c>
      <c r="E920" s="12"/>
      <c r="F920" s="12"/>
      <c r="J920" s="12"/>
      <c r="K920" s="12"/>
      <c r="L920" s="12"/>
      <c r="M920" s="12"/>
    </row>
    <row r="921" spans="3:13" x14ac:dyDescent="0.3">
      <c r="C921" s="87">
        <v>39133</v>
      </c>
      <c r="D921" s="88">
        <v>138.75</v>
      </c>
      <c r="E921" s="12"/>
      <c r="F921" s="12"/>
      <c r="J921" s="12"/>
      <c r="K921" s="12"/>
      <c r="L921" s="12"/>
      <c r="M921" s="12"/>
    </row>
    <row r="922" spans="3:13" x14ac:dyDescent="0.3">
      <c r="C922" s="87">
        <v>39132</v>
      </c>
      <c r="D922" s="88">
        <v>140.5</v>
      </c>
      <c r="E922" s="12"/>
      <c r="F922" s="12"/>
      <c r="J922" s="12"/>
      <c r="K922" s="12"/>
      <c r="L922" s="12"/>
      <c r="M922" s="12"/>
    </row>
    <row r="923" spans="3:13" x14ac:dyDescent="0.3">
      <c r="C923" s="87">
        <v>39129</v>
      </c>
      <c r="D923" s="88">
        <v>139</v>
      </c>
      <c r="E923" s="12"/>
      <c r="F923" s="12"/>
      <c r="H923" s="59"/>
      <c r="I923" s="60"/>
      <c r="J923" s="12"/>
      <c r="K923" s="12"/>
      <c r="L923" s="12"/>
      <c r="M923" s="12"/>
    </row>
    <row r="924" spans="3:13" x14ac:dyDescent="0.3">
      <c r="C924" s="87">
        <v>39128</v>
      </c>
      <c r="D924" s="88">
        <v>138.75</v>
      </c>
      <c r="E924" s="12"/>
      <c r="F924" s="12"/>
      <c r="H924" s="59"/>
      <c r="I924" s="60"/>
      <c r="J924" s="12"/>
      <c r="K924" s="12"/>
      <c r="L924" s="12"/>
      <c r="M924" s="12"/>
    </row>
    <row r="925" spans="3:13" x14ac:dyDescent="0.3">
      <c r="C925" s="87">
        <v>39127</v>
      </c>
      <c r="D925" s="88">
        <v>138.75</v>
      </c>
      <c r="E925" s="12"/>
      <c r="F925" s="12"/>
      <c r="H925" s="59"/>
      <c r="I925" s="60"/>
      <c r="J925" s="12"/>
      <c r="K925" s="12"/>
      <c r="L925" s="12"/>
      <c r="M925" s="12"/>
    </row>
    <row r="926" spans="3:13" x14ac:dyDescent="0.3">
      <c r="C926" s="87">
        <v>39126</v>
      </c>
      <c r="D926" s="88">
        <v>138.75</v>
      </c>
      <c r="E926" s="12"/>
      <c r="F926" s="12"/>
      <c r="H926" s="59"/>
      <c r="I926" s="60"/>
      <c r="J926" s="12"/>
      <c r="K926" s="12"/>
      <c r="L926" s="12"/>
      <c r="M926" s="12"/>
    </row>
    <row r="927" spans="3:13" x14ac:dyDescent="0.3">
      <c r="C927" s="87">
        <v>39125</v>
      </c>
      <c r="D927" s="88">
        <v>139</v>
      </c>
      <c r="E927" s="12"/>
      <c r="F927" s="12"/>
      <c r="H927" s="59"/>
      <c r="I927" s="60"/>
      <c r="J927" s="12"/>
      <c r="K927" s="12"/>
      <c r="L927" s="12"/>
      <c r="M927" s="12"/>
    </row>
    <row r="928" spans="3:13" x14ac:dyDescent="0.3">
      <c r="C928" s="87">
        <v>39122</v>
      </c>
      <c r="D928" s="88">
        <v>139</v>
      </c>
      <c r="E928" s="12"/>
      <c r="F928" s="12"/>
      <c r="H928" s="59"/>
      <c r="I928" s="60"/>
      <c r="J928" s="12"/>
      <c r="K928" s="12"/>
      <c r="L928" s="12"/>
      <c r="M928" s="12"/>
    </row>
    <row r="929" spans="3:13" x14ac:dyDescent="0.3">
      <c r="C929" s="87">
        <v>39121</v>
      </c>
      <c r="D929" s="88">
        <v>135.75</v>
      </c>
      <c r="E929" s="12"/>
      <c r="F929" s="12"/>
      <c r="H929" s="59"/>
      <c r="I929" s="60"/>
      <c r="J929" s="12"/>
      <c r="K929" s="12"/>
      <c r="L929" s="12"/>
      <c r="M929" s="12"/>
    </row>
    <row r="930" spans="3:13" x14ac:dyDescent="0.3">
      <c r="C930" s="87">
        <v>39120</v>
      </c>
      <c r="D930" s="88">
        <v>135.75</v>
      </c>
      <c r="E930" s="12"/>
      <c r="F930" s="12"/>
      <c r="H930" s="59"/>
      <c r="I930" s="60"/>
      <c r="J930" s="12"/>
      <c r="K930" s="12"/>
      <c r="L930" s="12"/>
      <c r="M930" s="12"/>
    </row>
    <row r="931" spans="3:13" x14ac:dyDescent="0.3">
      <c r="C931" s="87">
        <v>39119</v>
      </c>
      <c r="D931" s="88">
        <v>132.75</v>
      </c>
      <c r="E931" s="12"/>
      <c r="F931" s="12"/>
      <c r="H931" s="59"/>
      <c r="I931" s="60"/>
      <c r="J931" s="12"/>
      <c r="K931" s="12"/>
      <c r="L931" s="12"/>
      <c r="M931" s="12"/>
    </row>
    <row r="932" spans="3:13" x14ac:dyDescent="0.3">
      <c r="C932" s="87">
        <v>39118</v>
      </c>
      <c r="D932" s="88">
        <v>132</v>
      </c>
      <c r="E932" s="12"/>
      <c r="F932" s="12"/>
      <c r="H932" s="59"/>
      <c r="I932" s="60"/>
      <c r="J932" s="12"/>
      <c r="K932" s="12"/>
      <c r="L932" s="12"/>
      <c r="M932" s="12"/>
    </row>
    <row r="933" spans="3:13" x14ac:dyDescent="0.3">
      <c r="C933" s="87">
        <v>39115</v>
      </c>
      <c r="D933" s="88">
        <v>131.5</v>
      </c>
      <c r="E933" s="12"/>
      <c r="F933" s="12"/>
      <c r="H933" s="59"/>
      <c r="I933" s="60"/>
      <c r="J933" s="12"/>
      <c r="K933" s="12"/>
      <c r="L933" s="12"/>
      <c r="M933" s="12"/>
    </row>
    <row r="934" spans="3:13" x14ac:dyDescent="0.3">
      <c r="C934" s="87">
        <v>39114</v>
      </c>
      <c r="D934" s="88">
        <v>129</v>
      </c>
      <c r="E934" s="12"/>
      <c r="F934" s="12"/>
      <c r="H934" s="59"/>
      <c r="I934" s="60"/>
      <c r="J934" s="12"/>
      <c r="K934" s="12"/>
      <c r="L934" s="12"/>
      <c r="M934" s="12"/>
    </row>
    <row r="935" spans="3:13" x14ac:dyDescent="0.3">
      <c r="C935" s="87">
        <v>39113</v>
      </c>
      <c r="D935" s="88">
        <v>128.25</v>
      </c>
      <c r="E935" s="12"/>
      <c r="F935" s="12"/>
      <c r="H935" s="59"/>
      <c r="I935" s="60"/>
      <c r="J935" s="12"/>
      <c r="K935" s="12"/>
      <c r="L935" s="12"/>
      <c r="M935" s="12"/>
    </row>
    <row r="936" spans="3:13" x14ac:dyDescent="0.3">
      <c r="C936" s="87">
        <v>39112</v>
      </c>
      <c r="D936" s="88">
        <v>125</v>
      </c>
      <c r="E936" s="12"/>
      <c r="F936" s="12"/>
      <c r="H936" s="59"/>
      <c r="I936" s="60"/>
      <c r="J936" s="12"/>
      <c r="K936" s="12"/>
      <c r="L936" s="12"/>
      <c r="M936" s="12"/>
    </row>
    <row r="937" spans="3:13" x14ac:dyDescent="0.3">
      <c r="C937" s="87">
        <v>39111</v>
      </c>
      <c r="D937" s="88">
        <v>124.75</v>
      </c>
      <c r="E937" s="12"/>
      <c r="F937" s="12"/>
      <c r="H937" s="59"/>
      <c r="I937" s="60"/>
      <c r="J937" s="12"/>
      <c r="K937" s="12"/>
      <c r="L937" s="12"/>
      <c r="M937" s="12"/>
    </row>
    <row r="938" spans="3:13" x14ac:dyDescent="0.3">
      <c r="C938" s="87">
        <v>39108</v>
      </c>
      <c r="D938" s="88">
        <v>121.375</v>
      </c>
      <c r="E938" s="12"/>
      <c r="F938" s="12"/>
      <c r="H938" s="59"/>
      <c r="I938" s="60"/>
      <c r="J938" s="12"/>
      <c r="K938" s="12"/>
      <c r="L938" s="12"/>
      <c r="M938" s="12"/>
    </row>
    <row r="939" spans="3:13" x14ac:dyDescent="0.3">
      <c r="C939" s="87">
        <v>39107</v>
      </c>
      <c r="D939" s="88">
        <v>121.25</v>
      </c>
      <c r="E939" s="12"/>
      <c r="F939" s="12"/>
      <c r="H939" s="59"/>
      <c r="I939" s="60"/>
      <c r="J939" s="12"/>
      <c r="K939" s="12"/>
      <c r="L939" s="12"/>
      <c r="M939" s="12"/>
    </row>
    <row r="940" spans="3:13" x14ac:dyDescent="0.3">
      <c r="C940" s="87">
        <v>39106</v>
      </c>
      <c r="D940" s="88">
        <v>122.875</v>
      </c>
      <c r="E940" s="12"/>
      <c r="F940" s="12"/>
      <c r="H940" s="59"/>
      <c r="I940" s="60"/>
      <c r="J940" s="12"/>
      <c r="K940" s="12"/>
      <c r="L940" s="12"/>
      <c r="M940" s="12"/>
    </row>
    <row r="941" spans="3:13" x14ac:dyDescent="0.3">
      <c r="C941" s="87">
        <v>39105</v>
      </c>
      <c r="D941" s="88">
        <v>118.5</v>
      </c>
      <c r="E941" s="12"/>
      <c r="F941" s="12"/>
      <c r="H941" s="59"/>
      <c r="I941" s="60"/>
      <c r="J941" s="12"/>
      <c r="K941" s="12"/>
      <c r="L941" s="12"/>
      <c r="M941" s="12"/>
    </row>
    <row r="942" spans="3:13" x14ac:dyDescent="0.3">
      <c r="C942" s="87">
        <v>39104</v>
      </c>
      <c r="D942" s="88">
        <v>118.25</v>
      </c>
      <c r="E942" s="12"/>
      <c r="F942" s="12"/>
      <c r="H942" s="59"/>
      <c r="I942" s="60"/>
      <c r="J942" s="12"/>
      <c r="K942" s="12"/>
      <c r="L942" s="12"/>
      <c r="M942" s="12"/>
    </row>
    <row r="943" spans="3:13" x14ac:dyDescent="0.3">
      <c r="C943" s="87">
        <v>39101</v>
      </c>
      <c r="D943" s="88">
        <v>118.25</v>
      </c>
      <c r="E943" s="12"/>
      <c r="F943" s="12"/>
      <c r="H943" s="59"/>
      <c r="I943" s="60"/>
      <c r="J943" s="12"/>
      <c r="K943" s="12"/>
      <c r="L943" s="12"/>
      <c r="M943" s="12"/>
    </row>
    <row r="944" spans="3:13" x14ac:dyDescent="0.3">
      <c r="C944" s="87">
        <v>39100</v>
      </c>
      <c r="D944" s="88">
        <v>118</v>
      </c>
      <c r="E944" s="12"/>
      <c r="F944" s="12"/>
      <c r="H944" s="59"/>
      <c r="I944" s="60"/>
      <c r="J944" s="12"/>
      <c r="K944" s="12"/>
      <c r="L944" s="12"/>
      <c r="M944" s="12"/>
    </row>
    <row r="945" spans="3:13" x14ac:dyDescent="0.3">
      <c r="C945" s="87">
        <v>39099</v>
      </c>
      <c r="D945" s="88">
        <v>120.75</v>
      </c>
      <c r="E945" s="12"/>
      <c r="F945" s="12"/>
      <c r="H945" s="59"/>
      <c r="I945" s="60"/>
      <c r="J945" s="12"/>
      <c r="K945" s="12"/>
      <c r="L945" s="12"/>
      <c r="M945" s="12"/>
    </row>
    <row r="946" spans="3:13" x14ac:dyDescent="0.3">
      <c r="C946" s="87">
        <v>39098</v>
      </c>
      <c r="D946" s="88">
        <v>123.5</v>
      </c>
      <c r="E946" s="12"/>
      <c r="F946" s="12"/>
      <c r="H946" s="59"/>
      <c r="I946" s="60"/>
      <c r="J946" s="12"/>
      <c r="K946" s="12"/>
      <c r="L946" s="12"/>
      <c r="M946" s="12"/>
    </row>
    <row r="947" spans="3:13" x14ac:dyDescent="0.3">
      <c r="C947" s="87">
        <v>39097</v>
      </c>
      <c r="D947" s="88">
        <v>123.375</v>
      </c>
      <c r="E947" s="12"/>
      <c r="F947" s="12"/>
      <c r="H947" s="59"/>
      <c r="I947" s="60"/>
      <c r="J947" s="12"/>
      <c r="K947" s="12"/>
      <c r="L947" s="12"/>
      <c r="M947" s="12"/>
    </row>
    <row r="948" spans="3:13" x14ac:dyDescent="0.3">
      <c r="C948" s="87">
        <v>39094</v>
      </c>
      <c r="D948" s="88">
        <v>122.5</v>
      </c>
      <c r="E948" s="12"/>
      <c r="F948" s="12"/>
      <c r="H948" s="59"/>
      <c r="I948" s="60"/>
      <c r="J948" s="12"/>
      <c r="K948" s="12"/>
      <c r="L948" s="12"/>
      <c r="M948" s="12"/>
    </row>
    <row r="949" spans="3:13" x14ac:dyDescent="0.3">
      <c r="C949" s="87">
        <v>39093</v>
      </c>
      <c r="D949" s="88">
        <v>123.75</v>
      </c>
      <c r="E949" s="12"/>
      <c r="F949" s="12"/>
      <c r="H949" s="59"/>
      <c r="I949" s="60"/>
      <c r="J949" s="12"/>
      <c r="K949" s="12"/>
      <c r="L949" s="12"/>
      <c r="M949" s="12"/>
    </row>
    <row r="950" spans="3:13" x14ac:dyDescent="0.3">
      <c r="C950" s="87">
        <v>39092</v>
      </c>
      <c r="D950" s="88">
        <v>126.5</v>
      </c>
      <c r="E950" s="12"/>
      <c r="F950" s="12"/>
      <c r="H950" s="59"/>
      <c r="I950" s="60"/>
      <c r="J950" s="12"/>
      <c r="K950" s="12"/>
      <c r="L950" s="12"/>
      <c r="M950" s="12"/>
    </row>
    <row r="951" spans="3:13" x14ac:dyDescent="0.3">
      <c r="C951" s="87">
        <v>39091</v>
      </c>
      <c r="D951" s="88">
        <v>123</v>
      </c>
      <c r="E951" s="12"/>
      <c r="F951" s="12"/>
      <c r="H951" s="59"/>
      <c r="I951" s="60"/>
      <c r="J951" s="12"/>
      <c r="K951" s="12"/>
      <c r="L951" s="12"/>
      <c r="M951" s="12"/>
    </row>
    <row r="952" spans="3:13" x14ac:dyDescent="0.3">
      <c r="C952" s="87">
        <v>39090</v>
      </c>
      <c r="D952" s="88">
        <v>124.5</v>
      </c>
      <c r="E952" s="12"/>
      <c r="F952" s="12"/>
      <c r="H952" s="59"/>
      <c r="I952" s="60"/>
      <c r="J952" s="12"/>
      <c r="K952" s="12"/>
      <c r="L952" s="12"/>
      <c r="M952" s="12"/>
    </row>
    <row r="953" spans="3:13" x14ac:dyDescent="0.3">
      <c r="C953" s="87">
        <v>39087</v>
      </c>
      <c r="D953" s="88">
        <v>124.375</v>
      </c>
      <c r="E953" s="12"/>
      <c r="F953" s="12"/>
      <c r="H953" s="59"/>
      <c r="I953" s="60"/>
      <c r="J953" s="12"/>
      <c r="K953" s="12"/>
      <c r="L953" s="12"/>
      <c r="M953" s="12"/>
    </row>
    <row r="954" spans="3:13" x14ac:dyDescent="0.3">
      <c r="C954" s="87">
        <v>39086</v>
      </c>
      <c r="D954" s="88">
        <v>122.25</v>
      </c>
      <c r="E954" s="12"/>
      <c r="F954" s="12"/>
      <c r="H954" s="59"/>
      <c r="I954" s="60"/>
      <c r="J954" s="12"/>
      <c r="K954" s="12"/>
      <c r="L954" s="12"/>
      <c r="M954" s="12"/>
    </row>
    <row r="955" spans="3:13" x14ac:dyDescent="0.3">
      <c r="C955" s="87">
        <v>39085</v>
      </c>
      <c r="D955" s="88">
        <v>122.875</v>
      </c>
      <c r="E955" s="12"/>
      <c r="F955" s="12"/>
      <c r="H955" s="59"/>
      <c r="I955" s="60"/>
      <c r="J955" s="12"/>
      <c r="K955" s="12"/>
      <c r="L955" s="12"/>
      <c r="M955" s="12"/>
    </row>
    <row r="956" spans="3:13" x14ac:dyDescent="0.3">
      <c r="C956" s="87">
        <v>39084</v>
      </c>
      <c r="D956" s="88">
        <v>122.625</v>
      </c>
      <c r="E956" s="12"/>
      <c r="F956" s="12"/>
      <c r="H956" s="59"/>
      <c r="I956" s="60"/>
      <c r="J956" s="12"/>
      <c r="K956" s="12"/>
      <c r="L956" s="12"/>
      <c r="M956" s="12"/>
    </row>
    <row r="957" spans="3:13" x14ac:dyDescent="0.3">
      <c r="C957" s="87">
        <v>39080</v>
      </c>
      <c r="D957" s="88">
        <v>122.625</v>
      </c>
      <c r="E957" s="55">
        <f>W5</f>
        <v>23204</v>
      </c>
      <c r="F957" s="89">
        <v>0.13600000000000001</v>
      </c>
      <c r="K957" s="12"/>
      <c r="L957" s="12"/>
      <c r="M957" s="12"/>
    </row>
    <row r="958" spans="3:13" x14ac:dyDescent="0.3">
      <c r="C958" s="87">
        <v>39079</v>
      </c>
      <c r="D958" s="88">
        <v>124</v>
      </c>
      <c r="E958" s="12"/>
      <c r="K958" s="12"/>
      <c r="L958" s="12"/>
      <c r="M958" s="12"/>
    </row>
    <row r="959" spans="3:13" x14ac:dyDescent="0.3">
      <c r="C959" s="87">
        <v>39078</v>
      </c>
      <c r="D959" s="88">
        <v>124.125</v>
      </c>
      <c r="E959" s="12"/>
      <c r="K959" s="12"/>
      <c r="L959" s="12"/>
      <c r="M959" s="12"/>
    </row>
    <row r="960" spans="3:13" x14ac:dyDescent="0.3">
      <c r="C960" s="87">
        <v>39073</v>
      </c>
      <c r="D960" s="88">
        <v>123.375</v>
      </c>
      <c r="E960" s="12"/>
      <c r="K960" s="12"/>
      <c r="L960" s="12"/>
      <c r="M960" s="12"/>
    </row>
    <row r="961" spans="3:13" x14ac:dyDescent="0.3">
      <c r="C961" s="87">
        <v>39072</v>
      </c>
      <c r="D961" s="88">
        <v>126</v>
      </c>
      <c r="E961" s="12"/>
      <c r="K961" s="12"/>
      <c r="L961" s="12"/>
      <c r="M961" s="12"/>
    </row>
    <row r="962" spans="3:13" x14ac:dyDescent="0.3">
      <c r="C962" s="87">
        <v>39071</v>
      </c>
      <c r="D962" s="88">
        <v>125.5</v>
      </c>
      <c r="E962" s="12"/>
      <c r="K962" s="12"/>
      <c r="L962" s="12"/>
      <c r="M962" s="12"/>
    </row>
    <row r="963" spans="3:13" x14ac:dyDescent="0.3">
      <c r="C963" s="87">
        <v>39070</v>
      </c>
      <c r="D963" s="88">
        <v>123.5</v>
      </c>
      <c r="E963" s="12"/>
      <c r="K963" s="12"/>
      <c r="L963" s="12"/>
      <c r="M963" s="12"/>
    </row>
    <row r="964" spans="3:13" x14ac:dyDescent="0.3">
      <c r="C964" s="87">
        <v>39069</v>
      </c>
      <c r="D964" s="88">
        <v>122.75</v>
      </c>
      <c r="E964" s="12"/>
      <c r="K964" s="12"/>
      <c r="L964" s="12"/>
      <c r="M964" s="12"/>
    </row>
    <row r="965" spans="3:13" x14ac:dyDescent="0.3">
      <c r="C965" s="87">
        <v>39066</v>
      </c>
      <c r="D965" s="88">
        <v>123.875</v>
      </c>
      <c r="E965" s="12"/>
      <c r="F965" s="12"/>
      <c r="J965" s="12"/>
      <c r="K965" s="12"/>
      <c r="L965" s="12"/>
      <c r="M965" s="12"/>
    </row>
    <row r="966" spans="3:13" x14ac:dyDescent="0.3">
      <c r="C966" s="87">
        <v>39065</v>
      </c>
      <c r="D966" s="88">
        <v>123.75</v>
      </c>
      <c r="E966" s="12"/>
      <c r="F966" s="12"/>
      <c r="J966" s="12"/>
      <c r="K966" s="12"/>
      <c r="L966" s="12"/>
      <c r="M966" s="12"/>
    </row>
    <row r="967" spans="3:13" x14ac:dyDescent="0.3">
      <c r="C967" s="87">
        <v>39064</v>
      </c>
      <c r="D967" s="88">
        <v>123</v>
      </c>
      <c r="E967" s="12"/>
      <c r="F967" s="12"/>
      <c r="J967" s="12"/>
      <c r="K967" s="12"/>
      <c r="L967" s="12"/>
      <c r="M967" s="12"/>
    </row>
    <row r="968" spans="3:13" x14ac:dyDescent="0.3">
      <c r="C968" s="87">
        <v>39063</v>
      </c>
      <c r="D968" s="88">
        <v>122.375</v>
      </c>
      <c r="E968" s="12"/>
      <c r="F968" s="12"/>
      <c r="J968" s="12"/>
      <c r="K968" s="12"/>
      <c r="L968" s="12"/>
      <c r="M968" s="12"/>
    </row>
    <row r="969" spans="3:13" x14ac:dyDescent="0.3">
      <c r="C969" s="87">
        <v>39062</v>
      </c>
      <c r="D969" s="88">
        <v>122.5</v>
      </c>
      <c r="E969" s="12"/>
      <c r="F969" s="12"/>
      <c r="J969" s="12"/>
      <c r="K969" s="12"/>
      <c r="L969" s="12"/>
      <c r="M969" s="12"/>
    </row>
    <row r="970" spans="3:13" x14ac:dyDescent="0.3">
      <c r="C970" s="87">
        <v>39059</v>
      </c>
      <c r="D970" s="88">
        <v>121.5</v>
      </c>
    </row>
    <row r="971" spans="3:13" x14ac:dyDescent="0.3">
      <c r="C971" s="87">
        <v>39058</v>
      </c>
      <c r="D971" s="88">
        <v>121.875</v>
      </c>
      <c r="E971" s="12"/>
      <c r="F971" s="12"/>
    </row>
    <row r="972" spans="3:13" x14ac:dyDescent="0.3">
      <c r="C972" s="87">
        <v>39057</v>
      </c>
      <c r="D972" s="88">
        <v>122.125</v>
      </c>
      <c r="E972" s="12"/>
      <c r="F972" s="12"/>
    </row>
    <row r="973" spans="3:13" x14ac:dyDescent="0.3">
      <c r="C973" s="87">
        <v>39056</v>
      </c>
      <c r="D973" s="88">
        <v>121.75</v>
      </c>
      <c r="E973" s="12"/>
      <c r="F973" s="12"/>
    </row>
    <row r="974" spans="3:13" x14ac:dyDescent="0.3">
      <c r="C974" s="87">
        <v>39055</v>
      </c>
      <c r="D974" s="88">
        <v>122.625</v>
      </c>
      <c r="E974" s="12"/>
      <c r="F974" s="12"/>
    </row>
    <row r="975" spans="3:13" x14ac:dyDescent="0.3">
      <c r="C975" s="87">
        <v>39052</v>
      </c>
      <c r="D975" s="88">
        <v>122.5</v>
      </c>
      <c r="E975" s="12"/>
      <c r="F975" s="12"/>
    </row>
    <row r="976" spans="3:13" x14ac:dyDescent="0.3">
      <c r="C976" s="87">
        <v>39051</v>
      </c>
      <c r="D976" s="88">
        <v>120.875</v>
      </c>
      <c r="E976" s="12"/>
      <c r="F976" s="12"/>
    </row>
    <row r="977" spans="3:13" x14ac:dyDescent="0.3">
      <c r="C977" s="87">
        <v>39050</v>
      </c>
      <c r="D977" s="88">
        <v>120.25</v>
      </c>
      <c r="E977" s="12"/>
      <c r="F977" s="12"/>
    </row>
    <row r="978" spans="3:13" x14ac:dyDescent="0.3">
      <c r="C978" s="87">
        <v>39049</v>
      </c>
      <c r="D978" s="88">
        <v>120.5</v>
      </c>
      <c r="E978" s="12"/>
      <c r="F978" s="12"/>
      <c r="J978" s="12"/>
      <c r="K978" s="12"/>
      <c r="L978" s="12"/>
      <c r="M978" s="12"/>
    </row>
    <row r="979" spans="3:13" x14ac:dyDescent="0.3">
      <c r="C979" s="87">
        <v>39048</v>
      </c>
      <c r="D979" s="88">
        <v>122</v>
      </c>
      <c r="E979" s="12"/>
      <c r="F979" s="12"/>
      <c r="J979" s="12"/>
      <c r="K979" s="12"/>
      <c r="L979" s="12"/>
      <c r="M979" s="12"/>
    </row>
    <row r="980" spans="3:13" x14ac:dyDescent="0.3">
      <c r="C980" s="87">
        <v>39045</v>
      </c>
      <c r="D980" s="88">
        <v>122</v>
      </c>
      <c r="E980" s="12"/>
      <c r="F980" s="12"/>
      <c r="J980" s="12"/>
      <c r="K980" s="12"/>
      <c r="L980" s="12"/>
      <c r="M980" s="12"/>
    </row>
    <row r="981" spans="3:13" x14ac:dyDescent="0.3">
      <c r="C981" s="87">
        <v>39044</v>
      </c>
      <c r="D981" s="88">
        <v>120.25</v>
      </c>
      <c r="E981" s="12"/>
      <c r="F981" s="12"/>
      <c r="J981" s="12"/>
      <c r="K981" s="12"/>
      <c r="L981" s="12"/>
      <c r="M981" s="12"/>
    </row>
    <row r="982" spans="3:13" x14ac:dyDescent="0.3">
      <c r="C982" s="87">
        <v>39043</v>
      </c>
      <c r="D982" s="88">
        <v>122.25</v>
      </c>
      <c r="E982" s="12"/>
      <c r="F982" s="12"/>
      <c r="J982" s="12"/>
      <c r="K982" s="12"/>
      <c r="L982" s="12"/>
      <c r="M982" s="12"/>
    </row>
    <row r="983" spans="3:13" x14ac:dyDescent="0.3">
      <c r="C983" s="87">
        <v>39042</v>
      </c>
      <c r="D983" s="88">
        <v>122.5</v>
      </c>
      <c r="E983" s="12"/>
      <c r="F983" s="12"/>
      <c r="J983" s="12"/>
      <c r="K983" s="12"/>
      <c r="L983" s="12"/>
      <c r="M983" s="12"/>
    </row>
    <row r="984" spans="3:13" x14ac:dyDescent="0.3">
      <c r="C984" s="87">
        <v>39041</v>
      </c>
      <c r="D984" s="88">
        <v>123.25</v>
      </c>
      <c r="E984" s="12"/>
      <c r="F984" s="12"/>
      <c r="J984" s="12"/>
      <c r="K984" s="12"/>
      <c r="L984" s="12"/>
      <c r="M984" s="12"/>
    </row>
    <row r="985" spans="3:13" x14ac:dyDescent="0.3">
      <c r="C985" s="87">
        <v>39038</v>
      </c>
      <c r="D985" s="88">
        <v>123.5</v>
      </c>
      <c r="E985" s="12"/>
      <c r="F985" s="12"/>
      <c r="J985" s="12"/>
      <c r="K985" s="12"/>
      <c r="L985" s="12"/>
      <c r="M985" s="12"/>
    </row>
    <row r="986" spans="3:13" x14ac:dyDescent="0.3">
      <c r="C986" s="87">
        <v>39037</v>
      </c>
      <c r="D986" s="88">
        <v>122.625</v>
      </c>
      <c r="E986" s="12"/>
      <c r="F986" s="12"/>
      <c r="H986" s="59"/>
      <c r="I986" s="60"/>
      <c r="J986" s="12"/>
      <c r="K986" s="12"/>
      <c r="L986" s="12"/>
      <c r="M986" s="12"/>
    </row>
    <row r="987" spans="3:13" x14ac:dyDescent="0.3">
      <c r="C987" s="87">
        <v>39036</v>
      </c>
      <c r="D987" s="88">
        <v>125</v>
      </c>
      <c r="E987" s="12"/>
      <c r="F987" s="12"/>
      <c r="H987" s="59"/>
      <c r="I987" s="60"/>
      <c r="J987" s="12"/>
      <c r="K987" s="12"/>
      <c r="L987" s="12"/>
      <c r="M987" s="12"/>
    </row>
    <row r="988" spans="3:13" x14ac:dyDescent="0.3">
      <c r="C988" s="87">
        <v>39035</v>
      </c>
      <c r="D988" s="88">
        <v>127.75</v>
      </c>
      <c r="E988" s="12"/>
      <c r="F988" s="12"/>
      <c r="H988" s="59"/>
      <c r="I988" s="60"/>
      <c r="J988" s="12"/>
      <c r="K988" s="12"/>
      <c r="L988" s="12"/>
      <c r="M988" s="12"/>
    </row>
    <row r="989" spans="3:13" x14ac:dyDescent="0.3">
      <c r="C989" s="87">
        <v>39034</v>
      </c>
      <c r="D989" s="88">
        <v>128.5</v>
      </c>
      <c r="E989" s="12"/>
      <c r="F989" s="12"/>
      <c r="H989" s="59"/>
      <c r="I989" s="60"/>
      <c r="J989" s="12"/>
      <c r="K989" s="12"/>
      <c r="L989" s="12"/>
      <c r="M989" s="12"/>
    </row>
    <row r="990" spans="3:13" x14ac:dyDescent="0.3">
      <c r="C990" s="87">
        <v>39031</v>
      </c>
      <c r="D990" s="88">
        <v>128.25</v>
      </c>
      <c r="E990" s="12"/>
      <c r="F990" s="12"/>
      <c r="H990" s="59"/>
      <c r="I990" s="60"/>
      <c r="J990" s="12"/>
      <c r="K990" s="12"/>
      <c r="L990" s="12"/>
      <c r="M990" s="12"/>
    </row>
    <row r="991" spans="3:13" x14ac:dyDescent="0.3">
      <c r="C991" s="87">
        <v>39030</v>
      </c>
      <c r="D991" s="88">
        <v>126.75</v>
      </c>
      <c r="E991" s="12"/>
      <c r="F991" s="12"/>
      <c r="H991" s="59"/>
      <c r="I991" s="60"/>
      <c r="J991" s="12"/>
      <c r="K991" s="12"/>
      <c r="L991" s="12"/>
      <c r="M991" s="12"/>
    </row>
    <row r="992" spans="3:13" x14ac:dyDescent="0.3">
      <c r="C992" s="87">
        <v>39029</v>
      </c>
      <c r="D992" s="88">
        <v>126.75</v>
      </c>
      <c r="E992" s="12"/>
      <c r="F992" s="12"/>
      <c r="H992" s="59"/>
      <c r="I992" s="60"/>
      <c r="J992" s="12"/>
      <c r="K992" s="12"/>
      <c r="L992" s="12"/>
      <c r="M992" s="12"/>
    </row>
    <row r="993" spans="3:13" x14ac:dyDescent="0.3">
      <c r="C993" s="87">
        <v>39028</v>
      </c>
      <c r="D993" s="88">
        <v>129.5</v>
      </c>
      <c r="E993" s="12"/>
      <c r="F993" s="12"/>
      <c r="H993" s="59"/>
      <c r="I993" s="60"/>
      <c r="J993" s="12"/>
      <c r="K993" s="12"/>
      <c r="L993" s="12"/>
      <c r="M993" s="12"/>
    </row>
    <row r="994" spans="3:13" x14ac:dyDescent="0.3">
      <c r="C994" s="87">
        <v>39027</v>
      </c>
      <c r="D994" s="88">
        <v>127.75</v>
      </c>
      <c r="E994" s="12"/>
      <c r="F994" s="12"/>
      <c r="H994" s="59"/>
      <c r="I994" s="60"/>
      <c r="J994" s="12"/>
      <c r="K994" s="12"/>
      <c r="L994" s="12"/>
      <c r="M994" s="12"/>
    </row>
    <row r="995" spans="3:13" x14ac:dyDescent="0.3">
      <c r="C995" s="87">
        <v>39024</v>
      </c>
      <c r="D995" s="88">
        <v>128</v>
      </c>
      <c r="E995" s="12"/>
      <c r="F995" s="12"/>
      <c r="H995" s="59"/>
      <c r="I995" s="60"/>
      <c r="J995" s="12"/>
      <c r="K995" s="12"/>
      <c r="L995" s="12"/>
      <c r="M995" s="12"/>
    </row>
    <row r="996" spans="3:13" x14ac:dyDescent="0.3">
      <c r="C996" s="87">
        <v>39023</v>
      </c>
      <c r="D996" s="88">
        <v>127.75</v>
      </c>
      <c r="E996" s="12"/>
      <c r="F996" s="12"/>
      <c r="H996" s="59"/>
      <c r="I996" s="60"/>
      <c r="J996" s="12"/>
      <c r="K996" s="12"/>
      <c r="L996" s="12"/>
      <c r="M996" s="12"/>
    </row>
    <row r="997" spans="3:13" x14ac:dyDescent="0.3">
      <c r="C997" s="87">
        <v>39022</v>
      </c>
      <c r="D997" s="88">
        <v>127</v>
      </c>
      <c r="E997" s="12"/>
      <c r="F997" s="12"/>
      <c r="H997" s="59"/>
      <c r="I997" s="60"/>
      <c r="J997" s="12"/>
      <c r="K997" s="12"/>
      <c r="L997" s="12"/>
      <c r="M997" s="12"/>
    </row>
    <row r="998" spans="3:13" x14ac:dyDescent="0.3">
      <c r="C998" s="87">
        <v>39021</v>
      </c>
      <c r="D998" s="88">
        <v>127.5</v>
      </c>
      <c r="E998" s="12"/>
      <c r="F998" s="12"/>
      <c r="H998" s="59"/>
      <c r="I998" s="60"/>
      <c r="J998" s="12"/>
      <c r="K998" s="12"/>
      <c r="L998" s="12"/>
      <c r="M998" s="12"/>
    </row>
    <row r="999" spans="3:13" x14ac:dyDescent="0.3">
      <c r="C999" s="87">
        <v>39020</v>
      </c>
      <c r="D999" s="88">
        <v>126.25</v>
      </c>
      <c r="E999" s="12"/>
      <c r="F999" s="12"/>
      <c r="H999" s="59"/>
      <c r="I999" s="60"/>
      <c r="J999" s="12"/>
      <c r="K999" s="12"/>
      <c r="L999" s="12"/>
      <c r="M999" s="12"/>
    </row>
    <row r="1000" spans="3:13" x14ac:dyDescent="0.3">
      <c r="C1000" s="87">
        <v>39017</v>
      </c>
      <c r="D1000" s="88">
        <v>126.25</v>
      </c>
      <c r="E1000" s="12"/>
      <c r="F1000" s="12"/>
      <c r="H1000" s="59"/>
      <c r="I1000" s="60"/>
      <c r="J1000" s="12"/>
      <c r="K1000" s="12"/>
      <c r="L1000" s="12"/>
      <c r="M1000" s="12"/>
    </row>
    <row r="1001" spans="3:13" x14ac:dyDescent="0.3">
      <c r="C1001" s="87">
        <v>39016</v>
      </c>
      <c r="D1001" s="88">
        <v>127.25</v>
      </c>
      <c r="E1001" s="12"/>
      <c r="F1001" s="12"/>
      <c r="H1001" s="59"/>
      <c r="I1001" s="60"/>
      <c r="J1001" s="12"/>
      <c r="K1001" s="12"/>
      <c r="L1001" s="12"/>
      <c r="M1001" s="12"/>
    </row>
    <row r="1002" spans="3:13" x14ac:dyDescent="0.3">
      <c r="C1002" s="87">
        <v>39015</v>
      </c>
      <c r="D1002" s="88">
        <v>127.25</v>
      </c>
      <c r="E1002" s="12"/>
      <c r="F1002" s="12"/>
      <c r="H1002" s="59"/>
      <c r="I1002" s="60"/>
      <c r="J1002" s="12"/>
      <c r="K1002" s="12"/>
      <c r="L1002" s="12"/>
      <c r="M1002" s="12"/>
    </row>
    <row r="1003" spans="3:13" x14ac:dyDescent="0.3">
      <c r="C1003" s="87">
        <v>39014</v>
      </c>
      <c r="D1003" s="88">
        <v>126.75</v>
      </c>
      <c r="E1003" s="12"/>
      <c r="F1003" s="12"/>
      <c r="H1003" s="59"/>
      <c r="I1003" s="60"/>
      <c r="J1003" s="12"/>
      <c r="K1003" s="12"/>
      <c r="L1003" s="12"/>
      <c r="M1003" s="12"/>
    </row>
    <row r="1004" spans="3:13" x14ac:dyDescent="0.3">
      <c r="C1004" s="87">
        <v>39013</v>
      </c>
      <c r="D1004" s="88">
        <v>127</v>
      </c>
      <c r="E1004" s="12"/>
      <c r="F1004" s="12"/>
      <c r="H1004" s="59"/>
      <c r="I1004" s="60"/>
      <c r="J1004" s="12"/>
      <c r="K1004" s="12"/>
      <c r="L1004" s="12"/>
      <c r="M1004" s="12"/>
    </row>
    <row r="1005" spans="3:13" x14ac:dyDescent="0.3">
      <c r="C1005" s="87">
        <v>39010</v>
      </c>
      <c r="D1005" s="88">
        <v>127</v>
      </c>
      <c r="E1005" s="12"/>
      <c r="F1005" s="12"/>
      <c r="H1005" s="59"/>
      <c r="I1005" s="60"/>
      <c r="J1005" s="12"/>
      <c r="K1005" s="12"/>
      <c r="L1005" s="12"/>
      <c r="M1005" s="12"/>
    </row>
    <row r="1006" spans="3:13" x14ac:dyDescent="0.3">
      <c r="C1006" s="87">
        <v>39009</v>
      </c>
      <c r="D1006" s="88">
        <v>126.25</v>
      </c>
      <c r="E1006" s="12"/>
      <c r="F1006" s="12"/>
      <c r="H1006" s="59"/>
      <c r="I1006" s="60"/>
      <c r="J1006" s="12"/>
      <c r="K1006" s="12"/>
      <c r="L1006" s="12"/>
      <c r="M1006" s="12"/>
    </row>
    <row r="1007" spans="3:13" x14ac:dyDescent="0.3">
      <c r="C1007" s="87">
        <v>39008</v>
      </c>
      <c r="D1007" s="88">
        <v>126.25</v>
      </c>
      <c r="E1007" s="12"/>
      <c r="F1007" s="12"/>
      <c r="H1007" s="59"/>
      <c r="I1007" s="60"/>
      <c r="J1007" s="12"/>
      <c r="K1007" s="12"/>
      <c r="L1007" s="12"/>
      <c r="M1007" s="12"/>
    </row>
    <row r="1008" spans="3:13" x14ac:dyDescent="0.3">
      <c r="C1008" s="87">
        <v>39007</v>
      </c>
      <c r="D1008" s="88">
        <v>125.5</v>
      </c>
      <c r="E1008" s="12"/>
      <c r="F1008" s="12"/>
      <c r="H1008" s="59"/>
      <c r="I1008" s="60"/>
      <c r="J1008" s="12"/>
      <c r="K1008" s="12"/>
      <c r="L1008" s="12"/>
      <c r="M1008" s="12"/>
    </row>
    <row r="1009" spans="3:13" x14ac:dyDescent="0.3">
      <c r="C1009" s="87">
        <v>39006</v>
      </c>
      <c r="D1009" s="88">
        <v>124.25</v>
      </c>
      <c r="E1009" s="12"/>
      <c r="F1009" s="12"/>
      <c r="H1009" s="59"/>
      <c r="I1009" s="60"/>
      <c r="J1009" s="12"/>
      <c r="K1009" s="12"/>
      <c r="L1009" s="12"/>
      <c r="M1009" s="12"/>
    </row>
    <row r="1010" spans="3:13" x14ac:dyDescent="0.3">
      <c r="C1010" s="87">
        <v>39003</v>
      </c>
      <c r="D1010" s="88">
        <v>122.5</v>
      </c>
      <c r="E1010" s="12"/>
      <c r="F1010" s="12"/>
      <c r="H1010" s="59"/>
      <c r="I1010" s="60"/>
      <c r="J1010" s="12"/>
      <c r="K1010" s="12"/>
      <c r="L1010" s="12"/>
      <c r="M1010" s="12"/>
    </row>
    <row r="1011" spans="3:13" x14ac:dyDescent="0.3">
      <c r="C1011" s="87">
        <v>39002</v>
      </c>
      <c r="D1011" s="88">
        <v>122.5</v>
      </c>
      <c r="E1011" s="12"/>
      <c r="F1011" s="12"/>
      <c r="H1011" s="59"/>
      <c r="I1011" s="60"/>
      <c r="J1011" s="12"/>
      <c r="K1011" s="12"/>
      <c r="L1011" s="12"/>
      <c r="M1011" s="12"/>
    </row>
    <row r="1012" spans="3:13" x14ac:dyDescent="0.3">
      <c r="C1012" s="87">
        <v>39001</v>
      </c>
      <c r="D1012" s="88">
        <v>111.25</v>
      </c>
      <c r="E1012" s="12"/>
      <c r="F1012" s="12"/>
      <c r="H1012" s="59"/>
      <c r="I1012" s="60"/>
      <c r="J1012" s="12"/>
      <c r="K1012" s="12"/>
      <c r="L1012" s="12"/>
      <c r="M1012" s="12"/>
    </row>
    <row r="1013" spans="3:13" x14ac:dyDescent="0.3">
      <c r="C1013" s="87">
        <v>39000</v>
      </c>
      <c r="D1013" s="88">
        <v>111.75</v>
      </c>
      <c r="E1013" s="12"/>
      <c r="F1013" s="12"/>
      <c r="H1013" s="59"/>
      <c r="I1013" s="60"/>
      <c r="J1013" s="12"/>
      <c r="K1013" s="12"/>
      <c r="L1013" s="12"/>
      <c r="M1013" s="12"/>
    </row>
    <row r="1014" spans="3:13" x14ac:dyDescent="0.3">
      <c r="C1014" s="87">
        <v>38999</v>
      </c>
      <c r="D1014" s="88">
        <v>113.375</v>
      </c>
      <c r="E1014" s="12"/>
      <c r="F1014" s="12"/>
      <c r="H1014" s="59"/>
      <c r="I1014" s="60"/>
      <c r="J1014" s="12"/>
      <c r="K1014" s="12"/>
      <c r="L1014" s="12"/>
      <c r="M1014" s="12"/>
    </row>
    <row r="1015" spans="3:13" x14ac:dyDescent="0.3">
      <c r="C1015" s="87">
        <v>38996</v>
      </c>
      <c r="D1015" s="88">
        <v>118.625</v>
      </c>
      <c r="E1015" s="12"/>
      <c r="F1015" s="12"/>
      <c r="H1015" s="59"/>
      <c r="I1015" s="60"/>
      <c r="J1015" s="12"/>
      <c r="K1015" s="12"/>
      <c r="L1015" s="12"/>
      <c r="M1015" s="12"/>
    </row>
    <row r="1016" spans="3:13" x14ac:dyDescent="0.3">
      <c r="C1016" s="87">
        <v>38995</v>
      </c>
      <c r="D1016" s="88">
        <v>118.75</v>
      </c>
      <c r="E1016" s="12"/>
      <c r="F1016" s="12"/>
      <c r="H1016" s="59"/>
      <c r="I1016" s="60"/>
      <c r="J1016" s="12"/>
      <c r="K1016" s="12"/>
      <c r="L1016" s="12"/>
      <c r="M1016" s="12"/>
    </row>
    <row r="1017" spans="3:13" x14ac:dyDescent="0.3">
      <c r="C1017" s="87">
        <v>38994</v>
      </c>
      <c r="D1017" s="88">
        <v>119.125</v>
      </c>
      <c r="E1017" s="12"/>
      <c r="F1017" s="12"/>
      <c r="H1017" s="59"/>
      <c r="I1017" s="60"/>
      <c r="J1017" s="12"/>
      <c r="K1017" s="12"/>
      <c r="L1017" s="12"/>
      <c r="M1017" s="12"/>
    </row>
    <row r="1018" spans="3:13" x14ac:dyDescent="0.3">
      <c r="C1018" s="87">
        <v>38993</v>
      </c>
      <c r="D1018" s="88">
        <v>112.5</v>
      </c>
      <c r="E1018" s="12"/>
      <c r="F1018" s="12"/>
      <c r="H1018" s="59"/>
      <c r="I1018" s="60"/>
      <c r="J1018" s="12"/>
      <c r="K1018" s="12"/>
      <c r="L1018" s="12"/>
      <c r="M1018" s="12"/>
    </row>
    <row r="1019" spans="3:13" x14ac:dyDescent="0.3">
      <c r="C1019" s="87">
        <v>38992</v>
      </c>
      <c r="D1019" s="88">
        <v>112.875</v>
      </c>
      <c r="E1019" s="12"/>
      <c r="F1019" s="12"/>
      <c r="H1019" s="59"/>
      <c r="I1019" s="60"/>
      <c r="J1019" s="12"/>
      <c r="K1019" s="12"/>
      <c r="L1019" s="12"/>
      <c r="M1019" s="12"/>
    </row>
    <row r="1020" spans="3:13" x14ac:dyDescent="0.3">
      <c r="C1020" s="87">
        <v>38989</v>
      </c>
      <c r="D1020" s="88">
        <v>113.75</v>
      </c>
      <c r="E1020" s="55">
        <f>V5</f>
        <v>12202</v>
      </c>
      <c r="F1020" s="89">
        <v>0.122</v>
      </c>
      <c r="K1020" s="12"/>
      <c r="L1020" s="12"/>
      <c r="M1020" s="12"/>
    </row>
    <row r="1021" spans="3:13" x14ac:dyDescent="0.3">
      <c r="C1021" s="87">
        <v>38988</v>
      </c>
      <c r="D1021" s="88">
        <v>114.5</v>
      </c>
      <c r="E1021" s="12"/>
      <c r="K1021" s="12"/>
      <c r="L1021" s="12"/>
      <c r="M1021" s="12"/>
    </row>
    <row r="1022" spans="3:13" x14ac:dyDescent="0.3">
      <c r="C1022" s="87">
        <v>38987</v>
      </c>
      <c r="D1022" s="88">
        <v>112.25</v>
      </c>
      <c r="E1022" s="12"/>
      <c r="K1022" s="12"/>
      <c r="L1022" s="12"/>
      <c r="M1022" s="12"/>
    </row>
    <row r="1023" spans="3:13" x14ac:dyDescent="0.3">
      <c r="C1023" s="87">
        <v>38986</v>
      </c>
      <c r="D1023" s="88">
        <v>108</v>
      </c>
      <c r="E1023" s="12"/>
      <c r="K1023" s="12"/>
      <c r="L1023" s="12"/>
      <c r="M1023" s="12"/>
    </row>
    <row r="1024" spans="3:13" x14ac:dyDescent="0.3">
      <c r="C1024" s="87">
        <v>38985</v>
      </c>
      <c r="D1024" s="88">
        <v>115.125</v>
      </c>
      <c r="E1024" s="12"/>
      <c r="K1024" s="12"/>
      <c r="L1024" s="12"/>
      <c r="M1024" s="12"/>
    </row>
    <row r="1025" spans="3:13" x14ac:dyDescent="0.3">
      <c r="C1025" s="87">
        <v>38982</v>
      </c>
      <c r="D1025" s="88">
        <v>114.625</v>
      </c>
      <c r="E1025" s="12"/>
      <c r="K1025" s="12"/>
      <c r="L1025" s="12"/>
      <c r="M1025" s="12"/>
    </row>
    <row r="1026" spans="3:13" x14ac:dyDescent="0.3">
      <c r="C1026" s="87">
        <v>38981</v>
      </c>
      <c r="D1026" s="88">
        <v>110.875</v>
      </c>
      <c r="E1026" s="12"/>
      <c r="K1026" s="12"/>
      <c r="L1026" s="12"/>
      <c r="M1026" s="12"/>
    </row>
    <row r="1027" spans="3:13" x14ac:dyDescent="0.3">
      <c r="C1027" s="87">
        <v>38980</v>
      </c>
      <c r="D1027" s="88">
        <v>111.5</v>
      </c>
      <c r="E1027" s="12"/>
      <c r="F1027" s="12"/>
      <c r="J1027" s="12"/>
      <c r="K1027" s="12"/>
      <c r="L1027" s="12"/>
      <c r="M1027" s="12"/>
    </row>
    <row r="1028" spans="3:13" x14ac:dyDescent="0.3">
      <c r="C1028" s="87">
        <v>38979</v>
      </c>
      <c r="D1028" s="88">
        <v>111.5</v>
      </c>
      <c r="E1028" s="12"/>
      <c r="F1028" s="12"/>
      <c r="J1028" s="12"/>
      <c r="K1028" s="12"/>
      <c r="L1028" s="12"/>
      <c r="M1028" s="12"/>
    </row>
    <row r="1029" spans="3:13" x14ac:dyDescent="0.3">
      <c r="C1029" s="87">
        <v>38978</v>
      </c>
      <c r="D1029" s="88">
        <v>112.375</v>
      </c>
      <c r="E1029" s="12"/>
      <c r="F1029" s="12"/>
      <c r="J1029" s="12"/>
      <c r="K1029" s="12"/>
      <c r="L1029" s="12"/>
      <c r="M1029" s="12"/>
    </row>
    <row r="1030" spans="3:13" x14ac:dyDescent="0.3">
      <c r="C1030" s="87">
        <v>38975</v>
      </c>
      <c r="D1030" s="88">
        <v>106.75</v>
      </c>
      <c r="E1030" s="12"/>
      <c r="F1030" s="12"/>
      <c r="J1030" s="12"/>
      <c r="K1030" s="12"/>
      <c r="L1030" s="12"/>
      <c r="M1030" s="12"/>
    </row>
    <row r="1031" spans="3:13" x14ac:dyDescent="0.3">
      <c r="C1031" s="87">
        <v>38974</v>
      </c>
      <c r="D1031" s="88">
        <v>105</v>
      </c>
      <c r="E1031" s="12"/>
      <c r="F1031" s="12"/>
      <c r="J1031" s="12"/>
      <c r="K1031" s="12"/>
      <c r="L1031" s="12"/>
      <c r="M1031" s="12"/>
    </row>
    <row r="1032" spans="3:13" x14ac:dyDescent="0.3">
      <c r="C1032" s="87">
        <v>38973</v>
      </c>
      <c r="D1032" s="88">
        <v>105.5</v>
      </c>
      <c r="E1032" s="12"/>
      <c r="F1032" s="12"/>
      <c r="J1032" s="12"/>
      <c r="K1032" s="12"/>
      <c r="L1032" s="12"/>
      <c r="M1032" s="12"/>
    </row>
    <row r="1033" spans="3:13" x14ac:dyDescent="0.3">
      <c r="C1033" s="87">
        <v>38972</v>
      </c>
      <c r="D1033" s="88">
        <v>96.25</v>
      </c>
      <c r="E1033" s="12"/>
      <c r="F1033" s="12"/>
      <c r="J1033" s="12"/>
      <c r="K1033" s="12"/>
      <c r="L1033" s="12"/>
      <c r="M1033" s="12"/>
    </row>
    <row r="1034" spans="3:13" x14ac:dyDescent="0.3">
      <c r="C1034" s="87">
        <v>38971</v>
      </c>
      <c r="D1034" s="88">
        <v>87.625</v>
      </c>
      <c r="E1034" s="12"/>
      <c r="F1034" s="12"/>
      <c r="H1034" s="59"/>
      <c r="I1034" s="60"/>
      <c r="J1034" s="12"/>
      <c r="K1034" s="12"/>
      <c r="L1034" s="12"/>
      <c r="M1034" s="12"/>
    </row>
    <row r="1035" spans="3:13" x14ac:dyDescent="0.3">
      <c r="C1035" s="87">
        <v>38968</v>
      </c>
      <c r="D1035" s="88">
        <v>88.5</v>
      </c>
    </row>
    <row r="1036" spans="3:13" x14ac:dyDescent="0.3">
      <c r="C1036" s="87">
        <v>38967</v>
      </c>
      <c r="D1036" s="88">
        <v>86.375</v>
      </c>
      <c r="E1036" s="12"/>
      <c r="F1036" s="12"/>
    </row>
    <row r="1037" spans="3:13" x14ac:dyDescent="0.3">
      <c r="C1037" s="87">
        <v>38966</v>
      </c>
      <c r="D1037" s="88">
        <v>87.875</v>
      </c>
      <c r="E1037" s="12"/>
      <c r="F1037" s="12"/>
    </row>
    <row r="1038" spans="3:13" x14ac:dyDescent="0.3">
      <c r="C1038" s="87">
        <v>38965</v>
      </c>
      <c r="D1038" s="88">
        <v>86.5</v>
      </c>
      <c r="E1038" s="12"/>
      <c r="F1038" s="12"/>
    </row>
    <row r="1039" spans="3:13" x14ac:dyDescent="0.3">
      <c r="C1039" s="87">
        <v>38964</v>
      </c>
      <c r="D1039" s="88">
        <v>87.5</v>
      </c>
      <c r="E1039" s="12"/>
      <c r="F1039" s="12"/>
    </row>
    <row r="1040" spans="3:13" x14ac:dyDescent="0.3">
      <c r="C1040" s="87">
        <v>38961</v>
      </c>
      <c r="D1040" s="88">
        <v>86.125</v>
      </c>
      <c r="E1040" s="12"/>
      <c r="F1040" s="12"/>
    </row>
    <row r="1041" spans="3:13" x14ac:dyDescent="0.3">
      <c r="C1041" s="87">
        <v>38960</v>
      </c>
      <c r="D1041" s="88">
        <v>84.625</v>
      </c>
      <c r="E1041" s="12"/>
      <c r="F1041" s="12"/>
    </row>
    <row r="1042" spans="3:13" x14ac:dyDescent="0.3">
      <c r="C1042" s="87">
        <v>38959</v>
      </c>
      <c r="D1042" s="88">
        <v>84.875</v>
      </c>
      <c r="E1042" s="12"/>
      <c r="F1042" s="12"/>
      <c r="J1042" s="12"/>
      <c r="K1042" s="12"/>
      <c r="L1042" s="12"/>
      <c r="M1042" s="12"/>
    </row>
    <row r="1043" spans="3:13" x14ac:dyDescent="0.3">
      <c r="C1043" s="87">
        <v>38958</v>
      </c>
      <c r="D1043" s="88">
        <v>84.375</v>
      </c>
      <c r="E1043" s="12"/>
      <c r="F1043" s="12"/>
      <c r="J1043" s="12"/>
      <c r="K1043" s="12"/>
      <c r="L1043" s="12"/>
      <c r="M1043" s="12"/>
    </row>
    <row r="1044" spans="3:13" x14ac:dyDescent="0.3">
      <c r="C1044" s="87">
        <v>38957</v>
      </c>
      <c r="D1044" s="88">
        <v>84.25</v>
      </c>
      <c r="E1044" s="12"/>
      <c r="F1044" s="12"/>
      <c r="J1044" s="12"/>
      <c r="K1044" s="12"/>
      <c r="L1044" s="12"/>
      <c r="M1044" s="12"/>
    </row>
    <row r="1045" spans="3:13" x14ac:dyDescent="0.3">
      <c r="C1045" s="87">
        <v>38954</v>
      </c>
      <c r="D1045" s="88">
        <v>83.75</v>
      </c>
      <c r="E1045" s="12"/>
      <c r="F1045" s="12"/>
      <c r="J1045" s="12"/>
      <c r="K1045" s="12"/>
      <c r="L1045" s="12"/>
      <c r="M1045" s="12"/>
    </row>
    <row r="1046" spans="3:13" x14ac:dyDescent="0.3">
      <c r="C1046" s="87">
        <v>38953</v>
      </c>
      <c r="D1046" s="88">
        <v>83.375</v>
      </c>
      <c r="E1046" s="12"/>
      <c r="F1046" s="12"/>
      <c r="J1046" s="12"/>
      <c r="K1046" s="12"/>
      <c r="L1046" s="12"/>
      <c r="M1046" s="12"/>
    </row>
    <row r="1047" spans="3:13" x14ac:dyDescent="0.3">
      <c r="C1047" s="87">
        <v>38952</v>
      </c>
      <c r="D1047" s="88">
        <v>84.25</v>
      </c>
      <c r="E1047" s="12"/>
      <c r="F1047" s="12"/>
      <c r="J1047" s="12"/>
      <c r="K1047" s="12"/>
      <c r="L1047" s="12"/>
      <c r="M1047" s="12"/>
    </row>
    <row r="1048" spans="3:13" x14ac:dyDescent="0.3">
      <c r="C1048" s="87">
        <v>38951</v>
      </c>
      <c r="D1048" s="88">
        <v>83.75</v>
      </c>
      <c r="E1048" s="12"/>
      <c r="F1048" s="12"/>
      <c r="J1048" s="12"/>
      <c r="K1048" s="12"/>
      <c r="L1048" s="12"/>
      <c r="M1048" s="12"/>
    </row>
    <row r="1049" spans="3:13" x14ac:dyDescent="0.3">
      <c r="C1049" s="87">
        <v>38950</v>
      </c>
      <c r="D1049" s="88">
        <v>83.125</v>
      </c>
      <c r="E1049" s="12"/>
      <c r="F1049" s="12"/>
      <c r="H1049" s="59"/>
      <c r="I1049" s="60"/>
      <c r="J1049" s="12"/>
      <c r="K1049" s="12"/>
      <c r="L1049" s="12"/>
      <c r="M1049" s="12"/>
    </row>
    <row r="1050" spans="3:13" x14ac:dyDescent="0.3">
      <c r="C1050" s="87">
        <v>38947</v>
      </c>
      <c r="D1050" s="88">
        <v>83.125</v>
      </c>
      <c r="E1050" s="12"/>
      <c r="F1050" s="12"/>
      <c r="H1050" s="59"/>
      <c r="I1050" s="60"/>
      <c r="J1050" s="12"/>
      <c r="K1050" s="12"/>
      <c r="L1050" s="12"/>
      <c r="M1050" s="12"/>
    </row>
    <row r="1051" spans="3:13" x14ac:dyDescent="0.3">
      <c r="C1051" s="87">
        <v>38946</v>
      </c>
      <c r="D1051" s="88">
        <v>82.5</v>
      </c>
      <c r="E1051" s="12"/>
      <c r="F1051" s="12"/>
      <c r="H1051" s="59"/>
      <c r="I1051" s="60"/>
      <c r="J1051" s="12"/>
      <c r="K1051" s="12"/>
      <c r="L1051" s="12"/>
      <c r="M1051" s="12"/>
    </row>
    <row r="1052" spans="3:13" x14ac:dyDescent="0.3">
      <c r="C1052" s="87">
        <v>38945</v>
      </c>
      <c r="D1052" s="88">
        <v>82</v>
      </c>
      <c r="E1052" s="12"/>
      <c r="F1052" s="12"/>
      <c r="H1052" s="59"/>
      <c r="I1052" s="60"/>
      <c r="J1052" s="12"/>
      <c r="K1052" s="12"/>
      <c r="L1052" s="12"/>
      <c r="M1052" s="12"/>
    </row>
    <row r="1053" spans="3:13" x14ac:dyDescent="0.3">
      <c r="C1053" s="87">
        <v>38944</v>
      </c>
      <c r="D1053" s="88">
        <v>81.125</v>
      </c>
      <c r="E1053" s="12"/>
      <c r="F1053" s="12"/>
      <c r="H1053" s="59"/>
      <c r="I1053" s="60"/>
      <c r="J1053" s="12"/>
      <c r="K1053" s="12"/>
      <c r="L1053" s="12"/>
      <c r="M1053" s="12"/>
    </row>
    <row r="1054" spans="3:13" x14ac:dyDescent="0.3">
      <c r="C1054" s="87">
        <v>38943</v>
      </c>
      <c r="D1054" s="88">
        <v>80.375</v>
      </c>
      <c r="E1054" s="12"/>
      <c r="F1054" s="12"/>
      <c r="H1054" s="59"/>
      <c r="I1054" s="60"/>
      <c r="J1054" s="12"/>
      <c r="K1054" s="12"/>
      <c r="L1054" s="12"/>
      <c r="M1054" s="12"/>
    </row>
    <row r="1055" spans="3:13" x14ac:dyDescent="0.3">
      <c r="C1055" s="87">
        <v>38940</v>
      </c>
      <c r="D1055" s="88">
        <v>79.875</v>
      </c>
      <c r="E1055" s="12"/>
      <c r="F1055" s="12"/>
      <c r="H1055" s="59"/>
      <c r="I1055" s="60"/>
      <c r="J1055" s="12"/>
      <c r="K1055" s="12"/>
      <c r="L1055" s="12"/>
      <c r="M1055" s="12"/>
    </row>
    <row r="1056" spans="3:13" x14ac:dyDescent="0.3">
      <c r="C1056" s="87">
        <v>38939</v>
      </c>
      <c r="D1056" s="88">
        <v>80</v>
      </c>
      <c r="E1056" s="12"/>
      <c r="F1056" s="12"/>
      <c r="H1056" s="59"/>
      <c r="I1056" s="60"/>
      <c r="J1056" s="12"/>
      <c r="K1056" s="12"/>
      <c r="L1056" s="12"/>
      <c r="M1056" s="12"/>
    </row>
    <row r="1057" spans="3:13" x14ac:dyDescent="0.3">
      <c r="C1057" s="87">
        <v>38938</v>
      </c>
      <c r="D1057" s="88">
        <v>80.5</v>
      </c>
      <c r="E1057" s="12"/>
      <c r="F1057" s="12"/>
      <c r="H1057" s="59"/>
      <c r="I1057" s="60"/>
      <c r="J1057" s="12"/>
      <c r="K1057" s="12"/>
      <c r="L1057" s="12"/>
      <c r="M1057" s="12"/>
    </row>
    <row r="1058" spans="3:13" x14ac:dyDescent="0.3">
      <c r="C1058" s="87">
        <v>38937</v>
      </c>
      <c r="D1058" s="88">
        <v>80.125</v>
      </c>
      <c r="E1058" s="12"/>
      <c r="F1058" s="12"/>
      <c r="H1058" s="59"/>
      <c r="I1058" s="60"/>
      <c r="J1058" s="12"/>
      <c r="K1058" s="12"/>
      <c r="L1058" s="12"/>
      <c r="M1058" s="12"/>
    </row>
    <row r="1059" spans="3:13" x14ac:dyDescent="0.3">
      <c r="C1059" s="87">
        <v>38936</v>
      </c>
      <c r="D1059" s="88">
        <v>80.125</v>
      </c>
      <c r="E1059" s="12"/>
      <c r="F1059" s="12"/>
      <c r="H1059" s="59"/>
      <c r="I1059" s="60"/>
      <c r="J1059" s="12"/>
      <c r="K1059" s="12"/>
      <c r="L1059" s="12"/>
      <c r="M1059" s="12"/>
    </row>
    <row r="1060" spans="3:13" x14ac:dyDescent="0.3">
      <c r="C1060" s="87">
        <v>38933</v>
      </c>
      <c r="D1060" s="88">
        <v>80.25</v>
      </c>
      <c r="E1060" s="12"/>
      <c r="F1060" s="12"/>
      <c r="H1060" s="59"/>
      <c r="I1060" s="60"/>
      <c r="J1060" s="12"/>
      <c r="K1060" s="12"/>
      <c r="L1060" s="12"/>
      <c r="M1060" s="12"/>
    </row>
    <row r="1061" spans="3:13" x14ac:dyDescent="0.3">
      <c r="C1061" s="87">
        <v>38932</v>
      </c>
      <c r="D1061" s="88">
        <v>79.375</v>
      </c>
      <c r="E1061" s="12"/>
      <c r="F1061" s="12"/>
      <c r="H1061" s="59"/>
      <c r="I1061" s="60"/>
      <c r="J1061" s="12"/>
      <c r="K1061" s="12"/>
      <c r="L1061" s="12"/>
      <c r="M1061" s="12"/>
    </row>
    <row r="1062" spans="3:13" x14ac:dyDescent="0.3">
      <c r="C1062" s="87">
        <v>38931</v>
      </c>
      <c r="D1062" s="88">
        <v>79.5</v>
      </c>
      <c r="E1062" s="12"/>
      <c r="F1062" s="12"/>
      <c r="H1062" s="59"/>
      <c r="I1062" s="60"/>
      <c r="J1062" s="12"/>
      <c r="K1062" s="12"/>
      <c r="L1062" s="12"/>
      <c r="M1062" s="12"/>
    </row>
    <row r="1063" spans="3:13" x14ac:dyDescent="0.3">
      <c r="C1063" s="87">
        <v>38930</v>
      </c>
      <c r="D1063" s="88">
        <v>79.25</v>
      </c>
      <c r="E1063" s="12"/>
      <c r="F1063" s="12"/>
      <c r="H1063" s="59"/>
      <c r="I1063" s="60"/>
      <c r="J1063" s="12"/>
      <c r="K1063" s="12"/>
      <c r="L1063" s="12"/>
      <c r="M1063" s="12"/>
    </row>
    <row r="1064" spans="3:13" x14ac:dyDescent="0.3">
      <c r="C1064" s="87">
        <v>38929</v>
      </c>
      <c r="D1064" s="88">
        <v>79.875</v>
      </c>
      <c r="E1064" s="12"/>
      <c r="F1064" s="12"/>
      <c r="H1064" s="59"/>
      <c r="I1064" s="60"/>
      <c r="J1064" s="12"/>
      <c r="K1064" s="12"/>
      <c r="L1064" s="12"/>
      <c r="M1064" s="12"/>
    </row>
    <row r="1065" spans="3:13" x14ac:dyDescent="0.3">
      <c r="C1065" s="87">
        <v>38926</v>
      </c>
      <c r="D1065" s="88">
        <v>80</v>
      </c>
      <c r="E1065" s="12"/>
      <c r="F1065" s="12"/>
      <c r="H1065" s="59"/>
      <c r="I1065" s="60"/>
      <c r="J1065" s="12"/>
      <c r="K1065" s="12"/>
      <c r="L1065" s="12"/>
      <c r="M1065" s="12"/>
    </row>
    <row r="1066" spans="3:13" x14ac:dyDescent="0.3">
      <c r="C1066" s="87">
        <v>38925</v>
      </c>
      <c r="D1066" s="88">
        <v>76.75</v>
      </c>
      <c r="E1066" s="12"/>
      <c r="F1066" s="12"/>
      <c r="H1066" s="59"/>
      <c r="I1066" s="60"/>
      <c r="J1066" s="12"/>
      <c r="K1066" s="12"/>
      <c r="L1066" s="12"/>
      <c r="M1066" s="12"/>
    </row>
    <row r="1067" spans="3:13" x14ac:dyDescent="0.3">
      <c r="C1067" s="87">
        <v>38924</v>
      </c>
      <c r="D1067" s="88">
        <v>77.125</v>
      </c>
      <c r="E1067" s="12"/>
      <c r="F1067" s="12"/>
      <c r="H1067" s="59"/>
      <c r="I1067" s="60"/>
      <c r="J1067" s="12"/>
      <c r="K1067" s="12"/>
      <c r="L1067" s="12"/>
      <c r="M1067" s="12"/>
    </row>
    <row r="1068" spans="3:13" x14ac:dyDescent="0.3">
      <c r="C1068" s="87">
        <v>38923</v>
      </c>
      <c r="D1068" s="88">
        <v>76</v>
      </c>
      <c r="E1068" s="12"/>
      <c r="F1068" s="12"/>
      <c r="H1068" s="59"/>
      <c r="I1068" s="60"/>
      <c r="J1068" s="12"/>
      <c r="K1068" s="12"/>
      <c r="L1068" s="12"/>
      <c r="M1068" s="12"/>
    </row>
    <row r="1069" spans="3:13" x14ac:dyDescent="0.3">
      <c r="C1069" s="87">
        <v>38922</v>
      </c>
      <c r="D1069" s="88">
        <v>75.5</v>
      </c>
      <c r="E1069" s="12"/>
      <c r="F1069" s="12"/>
      <c r="H1069" s="59"/>
      <c r="I1069" s="60"/>
      <c r="J1069" s="12"/>
      <c r="K1069" s="12"/>
      <c r="L1069" s="12"/>
      <c r="M1069" s="12"/>
    </row>
    <row r="1070" spans="3:13" x14ac:dyDescent="0.3">
      <c r="C1070" s="87">
        <v>38919</v>
      </c>
      <c r="D1070" s="88">
        <v>75.5</v>
      </c>
      <c r="E1070" s="12"/>
      <c r="F1070" s="12"/>
      <c r="H1070" s="59"/>
      <c r="I1070" s="60"/>
      <c r="J1070" s="12"/>
      <c r="K1070" s="12"/>
      <c r="L1070" s="12"/>
      <c r="M1070" s="12"/>
    </row>
    <row r="1071" spans="3:13" x14ac:dyDescent="0.3">
      <c r="C1071" s="87">
        <v>38918</v>
      </c>
      <c r="D1071" s="88">
        <v>77.5</v>
      </c>
      <c r="E1071" s="12"/>
      <c r="F1071" s="12"/>
      <c r="H1071" s="59"/>
      <c r="I1071" s="60"/>
      <c r="J1071" s="12"/>
      <c r="K1071" s="12"/>
      <c r="L1071" s="12"/>
      <c r="M1071" s="12"/>
    </row>
    <row r="1072" spans="3:13" x14ac:dyDescent="0.3">
      <c r="C1072" s="87">
        <v>38917</v>
      </c>
      <c r="D1072" s="88">
        <v>77</v>
      </c>
      <c r="E1072" s="12"/>
      <c r="F1072" s="12"/>
      <c r="H1072" s="59"/>
      <c r="I1072" s="60"/>
      <c r="J1072" s="12"/>
      <c r="K1072" s="12"/>
      <c r="L1072" s="12"/>
      <c r="M1072" s="12"/>
    </row>
    <row r="1073" spans="3:13" x14ac:dyDescent="0.3">
      <c r="C1073" s="87">
        <v>38916</v>
      </c>
      <c r="D1073" s="88">
        <v>74.25</v>
      </c>
      <c r="E1073" s="12"/>
      <c r="F1073" s="12"/>
      <c r="H1073" s="59"/>
      <c r="I1073" s="60"/>
      <c r="J1073" s="12"/>
      <c r="K1073" s="12"/>
      <c r="L1073" s="12"/>
      <c r="M1073" s="12"/>
    </row>
    <row r="1074" spans="3:13" x14ac:dyDescent="0.3">
      <c r="C1074" s="87">
        <v>38915</v>
      </c>
      <c r="D1074" s="88">
        <v>75.5</v>
      </c>
      <c r="E1074" s="12"/>
      <c r="F1074" s="12"/>
      <c r="H1074" s="59"/>
      <c r="I1074" s="60"/>
      <c r="J1074" s="12"/>
      <c r="K1074" s="12"/>
      <c r="L1074" s="12"/>
      <c r="M1074" s="12"/>
    </row>
    <row r="1075" spans="3:13" x14ac:dyDescent="0.3">
      <c r="C1075" s="87">
        <v>38912</v>
      </c>
      <c r="D1075" s="88">
        <v>76.125</v>
      </c>
      <c r="E1075" s="12"/>
      <c r="F1075" s="12"/>
      <c r="H1075" s="59"/>
      <c r="I1075" s="60"/>
      <c r="J1075" s="12"/>
      <c r="K1075" s="12"/>
      <c r="L1075" s="12"/>
      <c r="M1075" s="12"/>
    </row>
    <row r="1076" spans="3:13" x14ac:dyDescent="0.3">
      <c r="C1076" s="87">
        <v>38911</v>
      </c>
      <c r="D1076" s="88">
        <v>77.125</v>
      </c>
      <c r="E1076" s="12"/>
      <c r="F1076" s="12"/>
      <c r="H1076" s="59"/>
      <c r="I1076" s="60"/>
      <c r="J1076" s="12"/>
      <c r="K1076" s="12"/>
      <c r="L1076" s="12"/>
      <c r="M1076" s="12"/>
    </row>
    <row r="1077" spans="3:13" x14ac:dyDescent="0.3">
      <c r="C1077" s="87">
        <v>38910</v>
      </c>
      <c r="D1077" s="88">
        <v>78.375</v>
      </c>
      <c r="E1077" s="12"/>
      <c r="F1077" s="12"/>
      <c r="H1077" s="59"/>
      <c r="I1077" s="60"/>
      <c r="J1077" s="12"/>
      <c r="K1077" s="12"/>
      <c r="L1077" s="12"/>
      <c r="M1077" s="12"/>
    </row>
    <row r="1078" spans="3:13" x14ac:dyDescent="0.3">
      <c r="C1078" s="87">
        <v>38909</v>
      </c>
      <c r="D1078" s="88">
        <v>78.125</v>
      </c>
      <c r="E1078" s="12"/>
      <c r="F1078" s="12"/>
      <c r="H1078" s="59"/>
      <c r="I1078" s="60"/>
      <c r="J1078" s="12"/>
      <c r="K1078" s="12"/>
      <c r="L1078" s="12"/>
      <c r="M1078" s="12"/>
    </row>
    <row r="1079" spans="3:13" x14ac:dyDescent="0.3">
      <c r="C1079" s="87">
        <v>38908</v>
      </c>
      <c r="D1079" s="88">
        <v>78.375</v>
      </c>
      <c r="E1079" s="12"/>
      <c r="F1079" s="12"/>
      <c r="H1079" s="59"/>
      <c r="I1079" s="60"/>
      <c r="J1079" s="12"/>
      <c r="K1079" s="12"/>
      <c r="L1079" s="12"/>
      <c r="M1079" s="12"/>
    </row>
    <row r="1080" spans="3:13" x14ac:dyDescent="0.3">
      <c r="C1080" s="87">
        <v>38905</v>
      </c>
      <c r="D1080" s="88">
        <v>78.875</v>
      </c>
      <c r="E1080" s="12"/>
      <c r="F1080" s="12"/>
      <c r="H1080" s="59"/>
      <c r="I1080" s="60"/>
      <c r="J1080" s="12"/>
      <c r="K1080" s="12"/>
      <c r="L1080" s="12"/>
      <c r="M1080" s="12"/>
    </row>
    <row r="1081" spans="3:13" x14ac:dyDescent="0.3">
      <c r="C1081" s="87">
        <v>38904</v>
      </c>
      <c r="D1081" s="88">
        <v>79</v>
      </c>
      <c r="E1081" s="12"/>
      <c r="F1081" s="12"/>
      <c r="H1081" s="59"/>
      <c r="I1081" s="60"/>
      <c r="J1081" s="12"/>
      <c r="K1081" s="12"/>
      <c r="L1081" s="12"/>
      <c r="M1081" s="12"/>
    </row>
    <row r="1082" spans="3:13" x14ac:dyDescent="0.3">
      <c r="C1082" s="87">
        <v>38903</v>
      </c>
      <c r="D1082" s="88">
        <v>78.5</v>
      </c>
      <c r="E1082" s="12"/>
      <c r="F1082" s="12"/>
      <c r="H1082" s="59"/>
      <c r="I1082" s="60"/>
      <c r="J1082" s="12"/>
      <c r="K1082" s="12"/>
      <c r="L1082" s="12"/>
      <c r="M1082" s="12"/>
    </row>
    <row r="1083" spans="3:13" x14ac:dyDescent="0.3">
      <c r="C1083" s="87">
        <v>38902</v>
      </c>
      <c r="D1083" s="88">
        <v>79.25</v>
      </c>
      <c r="E1083" s="12"/>
      <c r="F1083" s="12"/>
      <c r="H1083" s="59"/>
      <c r="I1083" s="60"/>
      <c r="J1083" s="12"/>
      <c r="K1083" s="12"/>
      <c r="L1083" s="12"/>
      <c r="M1083" s="12"/>
    </row>
    <row r="1084" spans="3:13" x14ac:dyDescent="0.3">
      <c r="C1084" s="87">
        <v>38901</v>
      </c>
      <c r="D1084" s="88">
        <v>79.125</v>
      </c>
      <c r="E1084" s="12"/>
      <c r="F1084" s="12"/>
      <c r="H1084" s="59"/>
      <c r="I1084" s="60"/>
      <c r="J1084" s="12"/>
      <c r="K1084" s="12"/>
      <c r="L1084" s="12"/>
      <c r="M1084" s="12"/>
    </row>
    <row r="1085" spans="3:13" x14ac:dyDescent="0.3">
      <c r="C1085" s="87">
        <v>38898</v>
      </c>
      <c r="D1085" s="88">
        <v>80.875</v>
      </c>
      <c r="E1085" s="55">
        <f>U5</f>
        <v>15489</v>
      </c>
      <c r="F1085" s="89">
        <v>0.113</v>
      </c>
      <c r="K1085" s="12"/>
      <c r="L1085" s="12"/>
      <c r="M1085" s="12"/>
    </row>
    <row r="1086" spans="3:13" x14ac:dyDescent="0.3">
      <c r="C1086" s="87">
        <v>38897</v>
      </c>
      <c r="D1086" s="88">
        <v>77.25</v>
      </c>
      <c r="E1086" s="12"/>
      <c r="K1086" s="12"/>
      <c r="L1086" s="12"/>
      <c r="M1086" s="12"/>
    </row>
    <row r="1087" spans="3:13" x14ac:dyDescent="0.3">
      <c r="C1087" s="87">
        <v>38896</v>
      </c>
      <c r="D1087" s="88">
        <v>74.875</v>
      </c>
      <c r="E1087" s="12"/>
      <c r="K1087" s="12"/>
      <c r="L1087" s="12"/>
      <c r="M1087" s="12"/>
    </row>
    <row r="1088" spans="3:13" x14ac:dyDescent="0.3">
      <c r="C1088" s="87">
        <v>38895</v>
      </c>
      <c r="D1088" s="88">
        <v>74.125</v>
      </c>
      <c r="E1088" s="12"/>
      <c r="K1088" s="12"/>
      <c r="L1088" s="12"/>
      <c r="M1088" s="12"/>
    </row>
    <row r="1089" spans="3:13" x14ac:dyDescent="0.3">
      <c r="C1089" s="87">
        <v>38894</v>
      </c>
      <c r="D1089" s="88">
        <v>75.25</v>
      </c>
      <c r="E1089" s="12"/>
      <c r="K1089" s="12"/>
      <c r="L1089" s="12"/>
      <c r="M1089" s="12"/>
    </row>
    <row r="1090" spans="3:13" x14ac:dyDescent="0.3">
      <c r="C1090" s="87">
        <v>38890</v>
      </c>
      <c r="D1090" s="88">
        <v>75.375</v>
      </c>
      <c r="E1090" s="12"/>
      <c r="K1090" s="12"/>
      <c r="L1090" s="12"/>
      <c r="M1090" s="12"/>
    </row>
    <row r="1091" spans="3:13" x14ac:dyDescent="0.3">
      <c r="C1091" s="87">
        <v>38889</v>
      </c>
      <c r="D1091" s="88">
        <v>75.25</v>
      </c>
      <c r="E1091" s="12"/>
      <c r="F1091" s="12"/>
      <c r="J1091" s="12"/>
      <c r="K1091" s="12"/>
      <c r="L1091" s="12"/>
      <c r="M1091" s="12"/>
    </row>
    <row r="1092" spans="3:13" x14ac:dyDescent="0.3">
      <c r="C1092" s="87">
        <v>38888</v>
      </c>
      <c r="D1092" s="88">
        <v>76.625</v>
      </c>
      <c r="E1092" s="12"/>
      <c r="F1092" s="12"/>
      <c r="J1092" s="12"/>
      <c r="K1092" s="12"/>
      <c r="L1092" s="12"/>
      <c r="M1092" s="12"/>
    </row>
    <row r="1093" spans="3:13" x14ac:dyDescent="0.3">
      <c r="C1093" s="87">
        <v>38887</v>
      </c>
      <c r="D1093" s="88">
        <v>76.75</v>
      </c>
      <c r="E1093" s="12"/>
      <c r="F1093" s="12"/>
      <c r="J1093" s="12"/>
      <c r="K1093" s="12"/>
      <c r="L1093" s="12"/>
      <c r="M1093" s="12"/>
    </row>
    <row r="1094" spans="3:13" x14ac:dyDescent="0.3">
      <c r="C1094" s="87">
        <v>38884</v>
      </c>
      <c r="D1094" s="88">
        <v>76.75</v>
      </c>
      <c r="E1094" s="12"/>
      <c r="F1094" s="12"/>
      <c r="J1094" s="12"/>
      <c r="K1094" s="12"/>
      <c r="L1094" s="12"/>
      <c r="M1094" s="12"/>
    </row>
    <row r="1095" spans="3:13" x14ac:dyDescent="0.3">
      <c r="C1095" s="87">
        <v>38883</v>
      </c>
      <c r="D1095" s="88">
        <v>76.75</v>
      </c>
      <c r="E1095" s="12"/>
      <c r="F1095" s="12"/>
      <c r="J1095" s="12"/>
      <c r="K1095" s="12"/>
      <c r="L1095" s="12"/>
      <c r="M1095" s="12"/>
    </row>
    <row r="1096" spans="3:13" x14ac:dyDescent="0.3">
      <c r="C1096" s="87">
        <v>38882</v>
      </c>
      <c r="D1096" s="88">
        <v>74.75</v>
      </c>
      <c r="E1096" s="12"/>
      <c r="F1096" s="12"/>
      <c r="J1096" s="12"/>
      <c r="K1096" s="12"/>
      <c r="L1096" s="12"/>
      <c r="M1096" s="12"/>
    </row>
    <row r="1097" spans="3:13" x14ac:dyDescent="0.3">
      <c r="C1097" s="87">
        <v>38881</v>
      </c>
      <c r="D1097" s="88">
        <v>74.25</v>
      </c>
      <c r="E1097" s="12"/>
      <c r="F1097" s="12"/>
      <c r="H1097" s="59"/>
      <c r="I1097" s="60"/>
      <c r="J1097" s="12"/>
      <c r="K1097" s="12"/>
      <c r="L1097" s="12"/>
      <c r="M1097" s="12"/>
    </row>
    <row r="1098" spans="3:13" x14ac:dyDescent="0.3">
      <c r="C1098" s="87">
        <v>38880</v>
      </c>
      <c r="D1098" s="88">
        <v>75.75</v>
      </c>
      <c r="E1098" s="12"/>
      <c r="F1098" s="12"/>
      <c r="H1098" s="59"/>
      <c r="I1098" s="60"/>
      <c r="J1098" s="12"/>
      <c r="K1098" s="12"/>
      <c r="L1098" s="12"/>
      <c r="M1098" s="12"/>
    </row>
    <row r="1099" spans="3:13" x14ac:dyDescent="0.3">
      <c r="C1099" s="87">
        <v>38877</v>
      </c>
      <c r="D1099" s="88">
        <v>76</v>
      </c>
      <c r="E1099" s="12"/>
      <c r="F1099" s="12"/>
      <c r="H1099" s="59"/>
      <c r="I1099" s="60"/>
      <c r="J1099" s="12"/>
      <c r="K1099" s="12"/>
      <c r="L1099" s="12"/>
      <c r="M1099" s="12"/>
    </row>
    <row r="1100" spans="3:13" x14ac:dyDescent="0.3">
      <c r="C1100" s="87">
        <v>38876</v>
      </c>
      <c r="D1100" s="88">
        <v>74.75</v>
      </c>
    </row>
    <row r="1101" spans="3:13" x14ac:dyDescent="0.3">
      <c r="C1101" s="87">
        <v>38875</v>
      </c>
      <c r="D1101" s="88">
        <v>77</v>
      </c>
      <c r="E1101" s="12"/>
      <c r="F1101" s="12"/>
    </row>
    <row r="1102" spans="3:13" x14ac:dyDescent="0.3">
      <c r="C1102" s="87">
        <v>38873</v>
      </c>
      <c r="D1102" s="88">
        <v>77.875</v>
      </c>
      <c r="E1102" s="12"/>
      <c r="F1102" s="12"/>
    </row>
    <row r="1103" spans="3:13" x14ac:dyDescent="0.3">
      <c r="C1103" s="87">
        <v>38870</v>
      </c>
      <c r="D1103" s="88">
        <v>78.75</v>
      </c>
      <c r="E1103" s="12"/>
      <c r="F1103" s="12"/>
    </row>
    <row r="1104" spans="3:13" x14ac:dyDescent="0.3">
      <c r="C1104" s="87">
        <v>38869</v>
      </c>
      <c r="D1104" s="88">
        <v>78.25</v>
      </c>
      <c r="E1104" s="12"/>
      <c r="F1104" s="12"/>
    </row>
    <row r="1105" spans="3:13" x14ac:dyDescent="0.3">
      <c r="C1105" s="87">
        <v>38868</v>
      </c>
      <c r="D1105" s="88">
        <v>77.375</v>
      </c>
      <c r="E1105" s="12"/>
      <c r="F1105" s="12"/>
    </row>
    <row r="1106" spans="3:13" x14ac:dyDescent="0.3">
      <c r="C1106" s="87">
        <v>38867</v>
      </c>
      <c r="D1106" s="88">
        <v>77.875</v>
      </c>
      <c r="E1106" s="12"/>
      <c r="F1106" s="12"/>
      <c r="J1106" s="12"/>
      <c r="K1106" s="12"/>
      <c r="L1106" s="12"/>
      <c r="M1106" s="12"/>
    </row>
    <row r="1107" spans="3:13" x14ac:dyDescent="0.3">
      <c r="C1107" s="87">
        <v>38866</v>
      </c>
      <c r="D1107" s="88">
        <v>79.25</v>
      </c>
      <c r="E1107" s="12"/>
      <c r="F1107" s="12"/>
      <c r="J1107" s="12"/>
      <c r="K1107" s="12"/>
      <c r="L1107" s="12"/>
      <c r="M1107" s="12"/>
    </row>
    <row r="1108" spans="3:13" x14ac:dyDescent="0.3">
      <c r="C1108" s="87">
        <v>38863</v>
      </c>
      <c r="D1108" s="88">
        <v>79.25</v>
      </c>
      <c r="E1108" s="12"/>
      <c r="F1108" s="12"/>
      <c r="J1108" s="12"/>
      <c r="K1108" s="12"/>
      <c r="L1108" s="12"/>
      <c r="M1108" s="12"/>
    </row>
    <row r="1109" spans="3:13" x14ac:dyDescent="0.3">
      <c r="C1109" s="87">
        <v>38861</v>
      </c>
      <c r="D1109" s="88">
        <v>77.625</v>
      </c>
      <c r="E1109" s="12"/>
      <c r="F1109" s="12"/>
      <c r="J1109" s="12"/>
      <c r="K1109" s="12"/>
      <c r="L1109" s="12"/>
      <c r="M1109" s="12"/>
    </row>
    <row r="1110" spans="3:13" x14ac:dyDescent="0.3">
      <c r="C1110" s="87">
        <v>38860</v>
      </c>
      <c r="D1110" s="88">
        <v>76.375</v>
      </c>
      <c r="E1110" s="12"/>
      <c r="F1110" s="12"/>
      <c r="J1110" s="12"/>
      <c r="K1110" s="12"/>
      <c r="L1110" s="12"/>
      <c r="M1110" s="12"/>
    </row>
    <row r="1111" spans="3:13" x14ac:dyDescent="0.3">
      <c r="C1111" s="87">
        <v>38859</v>
      </c>
      <c r="D1111" s="88">
        <v>73.75</v>
      </c>
      <c r="E1111" s="12"/>
      <c r="F1111" s="12"/>
      <c r="J1111" s="12"/>
      <c r="K1111" s="12"/>
      <c r="L1111" s="12"/>
      <c r="M1111" s="12"/>
    </row>
    <row r="1112" spans="3:13" x14ac:dyDescent="0.3">
      <c r="C1112" s="87">
        <v>38856</v>
      </c>
      <c r="D1112" s="88">
        <v>76.625</v>
      </c>
      <c r="E1112" s="12"/>
      <c r="F1112" s="12"/>
      <c r="H1112" s="59"/>
      <c r="I1112" s="60"/>
      <c r="J1112" s="12"/>
      <c r="K1112" s="12"/>
      <c r="L1112" s="12"/>
      <c r="M1112" s="12"/>
    </row>
    <row r="1113" spans="3:13" x14ac:dyDescent="0.3">
      <c r="C1113" s="87">
        <v>38855</v>
      </c>
      <c r="D1113" s="88">
        <v>77.375</v>
      </c>
      <c r="E1113" s="12"/>
      <c r="F1113" s="12"/>
      <c r="H1113" s="59"/>
      <c r="I1113" s="60"/>
      <c r="J1113" s="12"/>
      <c r="K1113" s="12"/>
      <c r="L1113" s="12"/>
      <c r="M1113" s="12"/>
    </row>
    <row r="1114" spans="3:13" x14ac:dyDescent="0.3">
      <c r="C1114" s="87">
        <v>38854</v>
      </c>
      <c r="D1114" s="88">
        <v>77.5</v>
      </c>
      <c r="E1114" s="12"/>
      <c r="F1114" s="12"/>
      <c r="H1114" s="59"/>
      <c r="I1114" s="60"/>
      <c r="J1114" s="12"/>
      <c r="K1114" s="12"/>
      <c r="L1114" s="12"/>
      <c r="M1114" s="12"/>
    </row>
    <row r="1115" spans="3:13" x14ac:dyDescent="0.3">
      <c r="C1115" s="87">
        <v>38853</v>
      </c>
      <c r="D1115" s="88">
        <v>81.25</v>
      </c>
      <c r="E1115" s="12"/>
      <c r="F1115" s="12"/>
      <c r="H1115" s="59"/>
      <c r="I1115" s="60"/>
      <c r="J1115" s="12"/>
      <c r="K1115" s="12"/>
      <c r="L1115" s="12"/>
      <c r="M1115" s="12"/>
    </row>
    <row r="1116" spans="3:13" x14ac:dyDescent="0.3">
      <c r="C1116" s="87">
        <v>38852</v>
      </c>
      <c r="D1116" s="88">
        <v>80.625</v>
      </c>
      <c r="E1116" s="12"/>
      <c r="F1116" s="12"/>
      <c r="H1116" s="59"/>
      <c r="I1116" s="60"/>
      <c r="J1116" s="12"/>
      <c r="K1116" s="12"/>
      <c r="L1116" s="12"/>
      <c r="M1116" s="12"/>
    </row>
    <row r="1117" spans="3:13" x14ac:dyDescent="0.3">
      <c r="C1117" s="87">
        <v>38849</v>
      </c>
      <c r="D1117" s="88">
        <v>82.375</v>
      </c>
      <c r="E1117" s="12"/>
      <c r="F1117" s="12"/>
      <c r="H1117" s="59"/>
      <c r="I1117" s="60"/>
      <c r="J1117" s="12"/>
      <c r="K1117" s="12"/>
      <c r="L1117" s="12"/>
      <c r="M1117" s="12"/>
    </row>
    <row r="1118" spans="3:13" x14ac:dyDescent="0.3">
      <c r="C1118" s="87">
        <v>38848</v>
      </c>
      <c r="D1118" s="88">
        <v>83.75</v>
      </c>
      <c r="E1118" s="12"/>
      <c r="F1118" s="12"/>
      <c r="H1118" s="59"/>
      <c r="I1118" s="60"/>
      <c r="J1118" s="12"/>
      <c r="K1118" s="12"/>
      <c r="L1118" s="12"/>
      <c r="M1118" s="12"/>
    </row>
    <row r="1119" spans="3:13" x14ac:dyDescent="0.3">
      <c r="C1119" s="87">
        <v>38847</v>
      </c>
      <c r="D1119" s="88">
        <v>83.875</v>
      </c>
      <c r="E1119" s="12"/>
      <c r="F1119" s="12"/>
      <c r="H1119" s="59"/>
      <c r="I1119" s="60"/>
      <c r="J1119" s="12"/>
      <c r="K1119" s="12"/>
      <c r="L1119" s="12"/>
      <c r="M1119" s="12"/>
    </row>
    <row r="1120" spans="3:13" x14ac:dyDescent="0.3">
      <c r="C1120" s="87">
        <v>38846</v>
      </c>
      <c r="D1120" s="88">
        <v>84.375</v>
      </c>
      <c r="E1120" s="12"/>
      <c r="F1120" s="12"/>
      <c r="H1120" s="59"/>
      <c r="I1120" s="60"/>
      <c r="J1120" s="12"/>
      <c r="K1120" s="12"/>
      <c r="L1120" s="12"/>
      <c r="M1120" s="12"/>
    </row>
    <row r="1121" spans="3:13" x14ac:dyDescent="0.3">
      <c r="C1121" s="87">
        <v>38845</v>
      </c>
      <c r="D1121" s="88">
        <v>84.25</v>
      </c>
      <c r="E1121" s="12"/>
      <c r="F1121" s="12"/>
      <c r="H1121" s="59"/>
      <c r="I1121" s="60"/>
      <c r="J1121" s="12"/>
      <c r="K1121" s="12"/>
      <c r="L1121" s="12"/>
      <c r="M1121" s="12"/>
    </row>
    <row r="1122" spans="3:13" x14ac:dyDescent="0.3">
      <c r="C1122" s="87">
        <v>38842</v>
      </c>
      <c r="D1122" s="88">
        <v>84</v>
      </c>
      <c r="E1122" s="12"/>
      <c r="F1122" s="12"/>
      <c r="H1122" s="59"/>
      <c r="I1122" s="60"/>
      <c r="J1122" s="12"/>
      <c r="K1122" s="12"/>
      <c r="L1122" s="12"/>
      <c r="M1122" s="12"/>
    </row>
    <row r="1123" spans="3:13" x14ac:dyDescent="0.3">
      <c r="C1123" s="87">
        <v>38841</v>
      </c>
      <c r="D1123" s="88">
        <v>86.5</v>
      </c>
      <c r="E1123" s="12"/>
      <c r="F1123" s="12"/>
      <c r="H1123" s="59"/>
      <c r="I1123" s="60"/>
      <c r="J1123" s="12"/>
      <c r="K1123" s="12"/>
      <c r="L1123" s="12"/>
      <c r="M1123" s="12"/>
    </row>
    <row r="1124" spans="3:13" x14ac:dyDescent="0.3">
      <c r="C1124" s="87">
        <v>38840</v>
      </c>
      <c r="D1124" s="88">
        <v>86</v>
      </c>
      <c r="E1124" s="12"/>
      <c r="F1124" s="12"/>
      <c r="H1124" s="59"/>
      <c r="I1124" s="60"/>
      <c r="J1124" s="12"/>
      <c r="K1124" s="12"/>
      <c r="L1124" s="12"/>
      <c r="M1124" s="12"/>
    </row>
    <row r="1125" spans="3:13" x14ac:dyDescent="0.3">
      <c r="C1125" s="87">
        <v>38839</v>
      </c>
      <c r="D1125" s="88">
        <v>84.75</v>
      </c>
      <c r="E1125" s="12"/>
      <c r="F1125" s="12"/>
      <c r="H1125" s="59"/>
      <c r="I1125" s="60"/>
      <c r="J1125" s="12"/>
      <c r="K1125" s="12"/>
      <c r="L1125" s="12"/>
      <c r="M1125" s="12"/>
    </row>
    <row r="1126" spans="3:13" x14ac:dyDescent="0.3">
      <c r="C1126" s="87">
        <v>38835</v>
      </c>
      <c r="D1126" s="88">
        <v>84.625</v>
      </c>
      <c r="E1126" s="12"/>
      <c r="F1126" s="12"/>
      <c r="H1126" s="59"/>
      <c r="I1126" s="60"/>
      <c r="J1126" s="12"/>
      <c r="K1126" s="12"/>
      <c r="L1126" s="12"/>
      <c r="M1126" s="12"/>
    </row>
    <row r="1127" spans="3:13" x14ac:dyDescent="0.3">
      <c r="C1127" s="87">
        <v>38834</v>
      </c>
      <c r="D1127" s="88">
        <v>84.25</v>
      </c>
      <c r="E1127" s="12"/>
      <c r="F1127" s="12"/>
      <c r="H1127" s="59"/>
      <c r="I1127" s="60"/>
      <c r="J1127" s="12"/>
      <c r="K1127" s="12"/>
      <c r="L1127" s="12"/>
      <c r="M1127" s="12"/>
    </row>
    <row r="1128" spans="3:13" x14ac:dyDescent="0.3">
      <c r="C1128" s="87">
        <v>38833</v>
      </c>
      <c r="D1128" s="88">
        <v>86.375</v>
      </c>
      <c r="E1128" s="12"/>
      <c r="F1128" s="12"/>
      <c r="H1128" s="59"/>
      <c r="I1128" s="60"/>
      <c r="J1128" s="12"/>
      <c r="K1128" s="12"/>
      <c r="L1128" s="12"/>
      <c r="M1128" s="12"/>
    </row>
    <row r="1129" spans="3:13" x14ac:dyDescent="0.3">
      <c r="C1129" s="87">
        <v>38832</v>
      </c>
      <c r="D1129" s="88">
        <v>85.75</v>
      </c>
      <c r="E1129" s="12"/>
      <c r="F1129" s="12"/>
      <c r="H1129" s="59"/>
      <c r="I1129" s="60"/>
      <c r="J1129" s="12"/>
      <c r="K1129" s="12"/>
      <c r="L1129" s="12"/>
      <c r="M1129" s="12"/>
    </row>
    <row r="1130" spans="3:13" x14ac:dyDescent="0.3">
      <c r="C1130" s="87">
        <v>38831</v>
      </c>
      <c r="D1130" s="88">
        <v>84.5</v>
      </c>
      <c r="E1130" s="12"/>
      <c r="F1130" s="12"/>
      <c r="H1130" s="59"/>
      <c r="I1130" s="60"/>
      <c r="J1130" s="12"/>
      <c r="K1130" s="12"/>
      <c r="L1130" s="12"/>
      <c r="M1130" s="12"/>
    </row>
    <row r="1131" spans="3:13" x14ac:dyDescent="0.3">
      <c r="C1131" s="87">
        <v>38828</v>
      </c>
      <c r="D1131" s="88">
        <v>82.875</v>
      </c>
      <c r="E1131" s="12"/>
      <c r="F1131" s="12"/>
      <c r="H1131" s="59"/>
      <c r="I1131" s="60"/>
      <c r="J1131" s="12"/>
      <c r="K1131" s="12"/>
      <c r="L1131" s="12"/>
      <c r="M1131" s="12"/>
    </row>
    <row r="1132" spans="3:13" x14ac:dyDescent="0.3">
      <c r="C1132" s="87">
        <v>38827</v>
      </c>
      <c r="D1132" s="88">
        <v>82.75</v>
      </c>
      <c r="E1132" s="12"/>
      <c r="F1132" s="12"/>
      <c r="H1132" s="59"/>
      <c r="I1132" s="60"/>
      <c r="J1132" s="12"/>
      <c r="K1132" s="12"/>
      <c r="L1132" s="12"/>
      <c r="M1132" s="12"/>
    </row>
    <row r="1133" spans="3:13" x14ac:dyDescent="0.3">
      <c r="C1133" s="87">
        <v>38826</v>
      </c>
      <c r="D1133" s="88">
        <v>83.25</v>
      </c>
      <c r="E1133" s="12"/>
      <c r="F1133" s="12"/>
      <c r="H1133" s="59"/>
      <c r="I1133" s="60"/>
      <c r="J1133" s="12"/>
      <c r="K1133" s="12"/>
      <c r="L1133" s="12"/>
      <c r="M1133" s="12"/>
    </row>
    <row r="1134" spans="3:13" x14ac:dyDescent="0.3">
      <c r="C1134" s="87">
        <v>38825</v>
      </c>
      <c r="D1134" s="88">
        <v>81.625</v>
      </c>
      <c r="E1134" s="12"/>
      <c r="F1134" s="12"/>
      <c r="H1134" s="59"/>
      <c r="I1134" s="60"/>
      <c r="J1134" s="12"/>
      <c r="K1134" s="12"/>
      <c r="L1134" s="12"/>
      <c r="M1134" s="12"/>
    </row>
    <row r="1135" spans="3:13" x14ac:dyDescent="0.3">
      <c r="C1135" s="87">
        <v>38820</v>
      </c>
      <c r="D1135" s="88">
        <v>81.5</v>
      </c>
      <c r="E1135" s="12"/>
      <c r="F1135" s="12"/>
      <c r="H1135" s="59"/>
      <c r="I1135" s="60"/>
      <c r="J1135" s="12"/>
      <c r="K1135" s="12"/>
      <c r="L1135" s="12"/>
      <c r="M1135" s="12"/>
    </row>
    <row r="1136" spans="3:13" x14ac:dyDescent="0.3">
      <c r="C1136" s="87">
        <v>38819</v>
      </c>
      <c r="D1136" s="88">
        <v>82.125</v>
      </c>
      <c r="E1136" s="12"/>
      <c r="F1136" s="12"/>
      <c r="H1136" s="59"/>
      <c r="I1136" s="60"/>
      <c r="J1136" s="12"/>
      <c r="K1136" s="12"/>
      <c r="L1136" s="12"/>
      <c r="M1136" s="12"/>
    </row>
    <row r="1137" spans="3:13" x14ac:dyDescent="0.3">
      <c r="C1137" s="87">
        <v>38818</v>
      </c>
      <c r="D1137" s="88">
        <v>82.875</v>
      </c>
      <c r="E1137" s="12"/>
      <c r="F1137" s="12"/>
      <c r="H1137" s="59"/>
      <c r="I1137" s="60"/>
      <c r="J1137" s="12"/>
      <c r="K1137" s="12"/>
      <c r="L1137" s="12"/>
      <c r="M1137" s="12"/>
    </row>
    <row r="1138" spans="3:13" x14ac:dyDescent="0.3">
      <c r="C1138" s="87">
        <v>38817</v>
      </c>
      <c r="D1138" s="88">
        <v>83.75</v>
      </c>
      <c r="E1138" s="12"/>
      <c r="F1138" s="12"/>
      <c r="H1138" s="59"/>
      <c r="I1138" s="60"/>
      <c r="J1138" s="12"/>
      <c r="K1138" s="12"/>
      <c r="L1138" s="12"/>
      <c r="M1138" s="12"/>
    </row>
    <row r="1139" spans="3:13" x14ac:dyDescent="0.3">
      <c r="C1139" s="87">
        <v>38814</v>
      </c>
      <c r="D1139" s="88">
        <v>84.75</v>
      </c>
      <c r="E1139" s="12"/>
      <c r="F1139" s="12"/>
      <c r="H1139" s="59"/>
      <c r="I1139" s="60"/>
      <c r="J1139" s="12"/>
      <c r="K1139" s="12"/>
      <c r="L1139" s="12"/>
      <c r="M1139" s="12"/>
    </row>
    <row r="1140" spans="3:13" x14ac:dyDescent="0.3">
      <c r="C1140" s="87">
        <v>38813</v>
      </c>
      <c r="D1140" s="88">
        <v>84.875</v>
      </c>
      <c r="E1140" s="12"/>
      <c r="F1140" s="12"/>
      <c r="H1140" s="59"/>
      <c r="I1140" s="60"/>
      <c r="J1140" s="12"/>
      <c r="K1140" s="12"/>
      <c r="L1140" s="12"/>
      <c r="M1140" s="12"/>
    </row>
    <row r="1141" spans="3:13" x14ac:dyDescent="0.3">
      <c r="C1141" s="87">
        <v>38812</v>
      </c>
      <c r="D1141" s="88">
        <v>84.375</v>
      </c>
      <c r="E1141" s="12"/>
      <c r="F1141" s="12"/>
      <c r="H1141" s="59"/>
      <c r="I1141" s="60"/>
      <c r="J1141" s="12"/>
      <c r="K1141" s="12"/>
      <c r="L1141" s="12"/>
      <c r="M1141" s="12"/>
    </row>
    <row r="1142" spans="3:13" x14ac:dyDescent="0.3">
      <c r="C1142" s="87">
        <v>38811</v>
      </c>
      <c r="D1142" s="88">
        <v>83.125</v>
      </c>
      <c r="E1142" s="12"/>
      <c r="F1142" s="12"/>
      <c r="H1142" s="59"/>
      <c r="I1142" s="60"/>
      <c r="J1142" s="12"/>
      <c r="K1142" s="12"/>
      <c r="L1142" s="12"/>
      <c r="M1142" s="12"/>
    </row>
    <row r="1143" spans="3:13" x14ac:dyDescent="0.3">
      <c r="C1143" s="87">
        <v>38810</v>
      </c>
      <c r="D1143" s="88">
        <v>83.75</v>
      </c>
      <c r="E1143" s="12"/>
      <c r="F1143" s="12"/>
      <c r="H1143" s="59"/>
      <c r="I1143" s="60"/>
      <c r="J1143" s="12"/>
      <c r="K1143" s="12"/>
      <c r="L1143" s="12"/>
      <c r="M1143" s="12"/>
    </row>
    <row r="1144" spans="3:13" x14ac:dyDescent="0.3">
      <c r="C1144" s="87">
        <v>38807</v>
      </c>
      <c r="D1144" s="88">
        <v>83.375</v>
      </c>
      <c r="E1144" s="55">
        <f>T5</f>
        <v>17514</v>
      </c>
      <c r="F1144" s="89">
        <v>0.123</v>
      </c>
      <c r="K1144" s="12"/>
      <c r="L1144" s="12"/>
      <c r="M1144" s="12"/>
    </row>
    <row r="1145" spans="3:13" x14ac:dyDescent="0.3">
      <c r="C1145" s="87">
        <v>38806</v>
      </c>
      <c r="D1145" s="88">
        <v>82.625</v>
      </c>
      <c r="E1145" s="12"/>
      <c r="K1145" s="12"/>
      <c r="L1145" s="12"/>
      <c r="M1145" s="12"/>
    </row>
    <row r="1146" spans="3:13" x14ac:dyDescent="0.3">
      <c r="C1146" s="87">
        <v>38805</v>
      </c>
      <c r="D1146" s="88">
        <v>82.5</v>
      </c>
      <c r="E1146" s="12"/>
      <c r="K1146" s="12"/>
      <c r="L1146" s="12"/>
      <c r="M1146" s="12"/>
    </row>
    <row r="1147" spans="3:13" x14ac:dyDescent="0.3">
      <c r="C1147" s="87">
        <v>38804</v>
      </c>
      <c r="D1147" s="88">
        <v>82.375</v>
      </c>
      <c r="E1147" s="12"/>
      <c r="K1147" s="12"/>
      <c r="L1147" s="12"/>
      <c r="M1147" s="12"/>
    </row>
    <row r="1148" spans="3:13" x14ac:dyDescent="0.3">
      <c r="C1148" s="87">
        <v>38803</v>
      </c>
      <c r="D1148" s="88">
        <v>83.375</v>
      </c>
      <c r="E1148" s="12"/>
      <c r="K1148" s="12"/>
      <c r="L1148" s="12"/>
      <c r="M1148" s="12"/>
    </row>
    <row r="1149" spans="3:13" x14ac:dyDescent="0.3">
      <c r="C1149" s="87">
        <v>38800</v>
      </c>
      <c r="D1149" s="88">
        <v>84.625</v>
      </c>
      <c r="E1149" s="12"/>
      <c r="F1149" s="12"/>
      <c r="J1149" s="12"/>
      <c r="K1149" s="12"/>
      <c r="L1149" s="12"/>
      <c r="M1149" s="12"/>
    </row>
    <row r="1150" spans="3:13" x14ac:dyDescent="0.3">
      <c r="C1150" s="87">
        <v>38799</v>
      </c>
      <c r="D1150" s="88">
        <v>83.5</v>
      </c>
      <c r="E1150" s="12"/>
      <c r="F1150" s="12"/>
      <c r="J1150" s="12"/>
      <c r="K1150" s="12"/>
      <c r="L1150" s="12"/>
      <c r="M1150" s="12"/>
    </row>
    <row r="1151" spans="3:13" x14ac:dyDescent="0.3">
      <c r="C1151" s="87">
        <v>38798</v>
      </c>
      <c r="D1151" s="88">
        <v>83.75</v>
      </c>
      <c r="E1151" s="12"/>
      <c r="F1151" s="12"/>
      <c r="J1151" s="12"/>
      <c r="K1151" s="12"/>
      <c r="L1151" s="12"/>
      <c r="M1151" s="12"/>
    </row>
    <row r="1152" spans="3:13" x14ac:dyDescent="0.3">
      <c r="C1152" s="87">
        <v>38797</v>
      </c>
      <c r="D1152" s="88">
        <v>84</v>
      </c>
      <c r="E1152" s="12"/>
      <c r="F1152" s="12"/>
      <c r="J1152" s="12"/>
      <c r="K1152" s="12"/>
      <c r="L1152" s="12"/>
      <c r="M1152" s="12"/>
    </row>
    <row r="1153" spans="3:13" x14ac:dyDescent="0.3">
      <c r="C1153" s="87">
        <v>38796</v>
      </c>
      <c r="D1153" s="88">
        <v>84.125</v>
      </c>
      <c r="E1153" s="12"/>
      <c r="F1153" s="12"/>
      <c r="J1153" s="12"/>
      <c r="K1153" s="12"/>
      <c r="L1153" s="12"/>
      <c r="M1153" s="12"/>
    </row>
    <row r="1154" spans="3:13" x14ac:dyDescent="0.3">
      <c r="C1154" s="87">
        <v>38793</v>
      </c>
      <c r="D1154" s="88">
        <v>83.625</v>
      </c>
      <c r="E1154" s="12"/>
      <c r="F1154" s="12"/>
      <c r="H1154" s="59"/>
      <c r="I1154" s="60"/>
      <c r="J1154" s="12"/>
      <c r="K1154" s="12"/>
      <c r="L1154" s="12"/>
      <c r="M1154" s="12"/>
    </row>
    <row r="1155" spans="3:13" x14ac:dyDescent="0.3">
      <c r="C1155" s="87">
        <v>38792</v>
      </c>
      <c r="D1155" s="88">
        <v>83.375</v>
      </c>
      <c r="E1155" s="12"/>
      <c r="F1155" s="12"/>
      <c r="H1155" s="59"/>
      <c r="I1155" s="60"/>
      <c r="J1155" s="12"/>
      <c r="K1155" s="12"/>
      <c r="L1155" s="12"/>
      <c r="M1155" s="12"/>
    </row>
    <row r="1156" spans="3:13" x14ac:dyDescent="0.3">
      <c r="C1156" s="87">
        <v>38791</v>
      </c>
      <c r="D1156" s="88">
        <v>83.375</v>
      </c>
      <c r="E1156" s="12"/>
      <c r="F1156" s="12"/>
      <c r="H1156" s="59"/>
      <c r="I1156" s="60"/>
      <c r="J1156" s="12"/>
      <c r="K1156" s="12"/>
      <c r="L1156" s="12"/>
      <c r="M1156" s="12"/>
    </row>
    <row r="1157" spans="3:13" x14ac:dyDescent="0.3">
      <c r="C1157" s="87">
        <v>38790</v>
      </c>
      <c r="D1157" s="88">
        <v>82.625</v>
      </c>
      <c r="E1157" s="12"/>
      <c r="F1157" s="12"/>
      <c r="H1157" s="59"/>
      <c r="I1157" s="60"/>
      <c r="J1157" s="12"/>
      <c r="K1157" s="12"/>
      <c r="L1157" s="12"/>
      <c r="M1157" s="12"/>
    </row>
    <row r="1158" spans="3:13" x14ac:dyDescent="0.3">
      <c r="C1158" s="87">
        <v>38789</v>
      </c>
      <c r="D1158" s="88">
        <v>83.125</v>
      </c>
      <c r="E1158" s="12"/>
      <c r="F1158" s="12"/>
      <c r="H1158" s="59"/>
      <c r="I1158" s="60"/>
      <c r="J1158" s="12"/>
      <c r="K1158" s="12"/>
      <c r="L1158" s="12"/>
      <c r="M1158" s="12"/>
    </row>
    <row r="1159" spans="3:13" x14ac:dyDescent="0.3">
      <c r="C1159" s="87">
        <v>38786</v>
      </c>
      <c r="D1159" s="88">
        <v>81.875</v>
      </c>
      <c r="E1159" s="12"/>
      <c r="F1159" s="12"/>
      <c r="H1159" s="59"/>
      <c r="I1159" s="60"/>
      <c r="J1159" s="12"/>
      <c r="K1159" s="12"/>
      <c r="L1159" s="12"/>
      <c r="M1159" s="12"/>
    </row>
    <row r="1160" spans="3:13" x14ac:dyDescent="0.3">
      <c r="C1160" s="87">
        <v>38785</v>
      </c>
      <c r="D1160" s="88">
        <v>81.75</v>
      </c>
      <c r="E1160" s="12"/>
      <c r="F1160" s="12"/>
      <c r="H1160" s="59"/>
      <c r="I1160" s="60"/>
      <c r="J1160" s="12"/>
      <c r="K1160" s="12"/>
      <c r="L1160" s="12"/>
      <c r="M1160" s="12"/>
    </row>
    <row r="1161" spans="3:13" x14ac:dyDescent="0.3">
      <c r="C1161" s="87">
        <v>38784</v>
      </c>
      <c r="D1161" s="88">
        <v>81.25</v>
      </c>
      <c r="E1161" s="12"/>
      <c r="F1161" s="12"/>
      <c r="H1161" s="59"/>
      <c r="I1161" s="60"/>
      <c r="J1161" s="12"/>
      <c r="K1161" s="12"/>
      <c r="L1161" s="12"/>
      <c r="M1161" s="12"/>
    </row>
    <row r="1162" spans="3:13" x14ac:dyDescent="0.3">
      <c r="C1162" s="87">
        <v>38783</v>
      </c>
      <c r="D1162" s="88">
        <v>81.875</v>
      </c>
      <c r="E1162" s="12"/>
      <c r="F1162" s="12"/>
      <c r="H1162" s="59"/>
      <c r="I1162" s="60"/>
      <c r="J1162" s="12"/>
      <c r="K1162" s="12"/>
      <c r="L1162" s="12"/>
      <c r="M1162" s="12"/>
    </row>
    <row r="1163" spans="3:13" x14ac:dyDescent="0.3">
      <c r="C1163" s="87">
        <v>38782</v>
      </c>
      <c r="D1163" s="88">
        <v>81.625</v>
      </c>
      <c r="E1163" s="12"/>
      <c r="F1163" s="12"/>
      <c r="H1163" s="59"/>
      <c r="I1163" s="60"/>
      <c r="J1163" s="12"/>
      <c r="K1163" s="12"/>
      <c r="L1163" s="12"/>
      <c r="M1163" s="12"/>
    </row>
    <row r="1164" spans="3:13" x14ac:dyDescent="0.3">
      <c r="C1164" s="87">
        <v>38779</v>
      </c>
      <c r="D1164" s="88">
        <v>81.5</v>
      </c>
      <c r="E1164" s="12"/>
      <c r="F1164" s="12"/>
      <c r="H1164" s="59"/>
      <c r="I1164" s="60"/>
      <c r="J1164" s="12"/>
      <c r="K1164" s="12"/>
      <c r="L1164" s="12"/>
      <c r="M1164" s="12"/>
    </row>
    <row r="1165" spans="3:13" x14ac:dyDescent="0.3">
      <c r="C1165" s="87">
        <v>38778</v>
      </c>
      <c r="D1165" s="88">
        <v>82.25</v>
      </c>
    </row>
    <row r="1166" spans="3:13" x14ac:dyDescent="0.3">
      <c r="C1166" s="87">
        <v>38777</v>
      </c>
      <c r="D1166" s="88">
        <v>81.75</v>
      </c>
      <c r="E1166" s="12"/>
      <c r="F1166" s="12"/>
    </row>
    <row r="1167" spans="3:13" x14ac:dyDescent="0.3">
      <c r="C1167" s="87">
        <v>38776</v>
      </c>
      <c r="D1167" s="88">
        <v>81.75</v>
      </c>
      <c r="E1167" s="12"/>
      <c r="F1167" s="12"/>
    </row>
    <row r="1168" spans="3:13" x14ac:dyDescent="0.3">
      <c r="C1168" s="87">
        <v>38775</v>
      </c>
      <c r="D1168" s="88">
        <v>82.5</v>
      </c>
      <c r="E1168" s="12"/>
      <c r="F1168" s="12"/>
    </row>
    <row r="1169" spans="3:13" x14ac:dyDescent="0.3">
      <c r="C1169" s="87">
        <v>38772</v>
      </c>
      <c r="D1169" s="88">
        <v>82.25</v>
      </c>
      <c r="E1169" s="12"/>
      <c r="F1169" s="12"/>
    </row>
    <row r="1170" spans="3:13" x14ac:dyDescent="0.3">
      <c r="C1170" s="87">
        <v>38771</v>
      </c>
      <c r="D1170" s="88">
        <v>81.75</v>
      </c>
      <c r="E1170" s="12"/>
      <c r="F1170" s="12"/>
      <c r="J1170" s="12"/>
      <c r="K1170" s="12"/>
      <c r="L1170" s="12"/>
      <c r="M1170" s="12"/>
    </row>
    <row r="1171" spans="3:13" x14ac:dyDescent="0.3">
      <c r="C1171" s="87">
        <v>38770</v>
      </c>
      <c r="D1171" s="88">
        <v>81.875</v>
      </c>
      <c r="E1171" s="12"/>
      <c r="F1171" s="12"/>
      <c r="J1171" s="12"/>
      <c r="K1171" s="12"/>
      <c r="L1171" s="12"/>
      <c r="M1171" s="12"/>
    </row>
    <row r="1172" spans="3:13" x14ac:dyDescent="0.3">
      <c r="C1172" s="87">
        <v>38769</v>
      </c>
      <c r="D1172" s="88">
        <v>81.75</v>
      </c>
      <c r="E1172" s="12"/>
      <c r="F1172" s="12"/>
      <c r="J1172" s="12"/>
      <c r="K1172" s="12"/>
      <c r="L1172" s="12"/>
      <c r="M1172" s="12"/>
    </row>
    <row r="1173" spans="3:13" x14ac:dyDescent="0.3">
      <c r="C1173" s="87">
        <v>38768</v>
      </c>
      <c r="D1173" s="88">
        <v>79.75</v>
      </c>
      <c r="E1173" s="12"/>
      <c r="F1173" s="12"/>
      <c r="J1173" s="12"/>
      <c r="K1173" s="12"/>
      <c r="L1173" s="12"/>
      <c r="M1173" s="12"/>
    </row>
    <row r="1174" spans="3:13" x14ac:dyDescent="0.3">
      <c r="C1174" s="87">
        <v>38765</v>
      </c>
      <c r="D1174" s="88">
        <v>79.875</v>
      </c>
      <c r="E1174" s="12"/>
      <c r="F1174" s="12"/>
      <c r="J1174" s="12"/>
      <c r="K1174" s="12"/>
      <c r="L1174" s="12"/>
      <c r="M1174" s="12"/>
    </row>
    <row r="1175" spans="3:13" x14ac:dyDescent="0.3">
      <c r="C1175" s="87">
        <v>38764</v>
      </c>
      <c r="D1175" s="88">
        <v>79.25</v>
      </c>
      <c r="E1175" s="12"/>
      <c r="F1175" s="12"/>
      <c r="H1175" s="59"/>
      <c r="I1175" s="60"/>
      <c r="J1175" s="12"/>
      <c r="K1175" s="12"/>
      <c r="L1175" s="12"/>
      <c r="M1175" s="12"/>
    </row>
    <row r="1176" spans="3:13" x14ac:dyDescent="0.3">
      <c r="C1176" s="87">
        <v>38763</v>
      </c>
      <c r="D1176" s="88">
        <v>79.5</v>
      </c>
      <c r="E1176" s="12"/>
      <c r="F1176" s="12"/>
      <c r="H1176" s="59"/>
      <c r="I1176" s="60"/>
      <c r="J1176" s="12"/>
      <c r="K1176" s="12"/>
      <c r="L1176" s="12"/>
      <c r="M1176" s="12"/>
    </row>
    <row r="1177" spans="3:13" x14ac:dyDescent="0.3">
      <c r="C1177" s="87">
        <v>38762</v>
      </c>
      <c r="D1177" s="88">
        <v>79.5</v>
      </c>
      <c r="E1177" s="12"/>
      <c r="F1177" s="12"/>
      <c r="H1177" s="59"/>
      <c r="I1177" s="60"/>
      <c r="J1177" s="12"/>
      <c r="K1177" s="12"/>
      <c r="L1177" s="12"/>
      <c r="M1177" s="12"/>
    </row>
    <row r="1178" spans="3:13" x14ac:dyDescent="0.3">
      <c r="C1178" s="87">
        <v>38761</v>
      </c>
      <c r="D1178" s="88">
        <v>79.375</v>
      </c>
      <c r="E1178" s="12"/>
      <c r="F1178" s="12"/>
      <c r="H1178" s="59"/>
      <c r="I1178" s="60"/>
      <c r="J1178" s="12"/>
      <c r="K1178" s="12"/>
      <c r="L1178" s="12"/>
      <c r="M1178" s="12"/>
    </row>
    <row r="1179" spans="3:13" x14ac:dyDescent="0.3">
      <c r="C1179" s="87">
        <v>38758</v>
      </c>
      <c r="D1179" s="88">
        <v>77.75</v>
      </c>
      <c r="E1179" s="12"/>
      <c r="F1179" s="12"/>
      <c r="H1179" s="59"/>
      <c r="I1179" s="60"/>
      <c r="J1179" s="12"/>
      <c r="K1179" s="12"/>
      <c r="L1179" s="12"/>
      <c r="M1179" s="12"/>
    </row>
    <row r="1180" spans="3:13" x14ac:dyDescent="0.3">
      <c r="C1180" s="87">
        <v>38757</v>
      </c>
      <c r="D1180" s="88">
        <v>78.25</v>
      </c>
      <c r="E1180" s="12"/>
      <c r="F1180" s="12"/>
      <c r="H1180" s="59"/>
      <c r="I1180" s="60"/>
      <c r="J1180" s="12"/>
      <c r="K1180" s="12"/>
      <c r="L1180" s="12"/>
      <c r="M1180" s="12"/>
    </row>
    <row r="1181" spans="3:13" x14ac:dyDescent="0.3">
      <c r="C1181" s="87">
        <v>38756</v>
      </c>
      <c r="D1181" s="88">
        <v>78</v>
      </c>
      <c r="E1181" s="12"/>
      <c r="F1181" s="12"/>
      <c r="H1181" s="59"/>
      <c r="I1181" s="60"/>
      <c r="J1181" s="12"/>
      <c r="K1181" s="12"/>
      <c r="L1181" s="12"/>
      <c r="M1181" s="12"/>
    </row>
    <row r="1182" spans="3:13" x14ac:dyDescent="0.3">
      <c r="C1182" s="87">
        <v>38755</v>
      </c>
      <c r="D1182" s="88">
        <v>78.375</v>
      </c>
      <c r="E1182" s="12"/>
      <c r="F1182" s="12"/>
      <c r="H1182" s="59"/>
      <c r="I1182" s="60"/>
      <c r="J1182" s="12"/>
      <c r="K1182" s="12"/>
      <c r="L1182" s="12"/>
      <c r="M1182" s="12"/>
    </row>
    <row r="1183" spans="3:13" x14ac:dyDescent="0.3">
      <c r="C1183" s="87">
        <v>38754</v>
      </c>
      <c r="D1183" s="88">
        <v>78.75</v>
      </c>
      <c r="E1183" s="12"/>
      <c r="F1183" s="12"/>
      <c r="H1183" s="59"/>
      <c r="I1183" s="60"/>
      <c r="J1183" s="12"/>
      <c r="K1183" s="12"/>
      <c r="L1183" s="12"/>
      <c r="M1183" s="12"/>
    </row>
    <row r="1184" spans="3:13" x14ac:dyDescent="0.3">
      <c r="C1184" s="87">
        <v>38751</v>
      </c>
      <c r="D1184" s="88">
        <v>75.25</v>
      </c>
      <c r="E1184" s="12"/>
      <c r="F1184" s="12"/>
      <c r="H1184" s="59"/>
      <c r="I1184" s="60"/>
      <c r="J1184" s="12"/>
      <c r="K1184" s="12"/>
      <c r="L1184" s="12"/>
      <c r="M1184" s="12"/>
    </row>
    <row r="1185" spans="3:13" x14ac:dyDescent="0.3">
      <c r="C1185" s="87">
        <v>38750</v>
      </c>
      <c r="D1185" s="88">
        <v>76.75</v>
      </c>
      <c r="E1185" s="12"/>
      <c r="F1185" s="12"/>
      <c r="H1185" s="59"/>
      <c r="I1185" s="60"/>
      <c r="J1185" s="12"/>
      <c r="K1185" s="12"/>
      <c r="L1185" s="12"/>
      <c r="M1185" s="12"/>
    </row>
    <row r="1186" spans="3:13" x14ac:dyDescent="0.3">
      <c r="C1186" s="87">
        <v>38749</v>
      </c>
      <c r="D1186" s="88">
        <v>76.625</v>
      </c>
      <c r="E1186" s="12"/>
      <c r="F1186" s="12"/>
      <c r="H1186" s="59"/>
      <c r="I1186" s="60"/>
      <c r="J1186" s="12"/>
      <c r="K1186" s="12"/>
      <c r="L1186" s="12"/>
      <c r="M1186" s="12"/>
    </row>
    <row r="1187" spans="3:13" x14ac:dyDescent="0.3">
      <c r="C1187" s="87">
        <v>38748</v>
      </c>
      <c r="D1187" s="88">
        <v>74.625</v>
      </c>
      <c r="E1187" s="12"/>
      <c r="F1187" s="12"/>
      <c r="H1187" s="59"/>
      <c r="I1187" s="60"/>
      <c r="J1187" s="12"/>
      <c r="K1187" s="12"/>
      <c r="L1187" s="12"/>
      <c r="M1187" s="12"/>
    </row>
    <row r="1188" spans="3:13" x14ac:dyDescent="0.3">
      <c r="C1188" s="87">
        <v>38747</v>
      </c>
      <c r="D1188" s="88">
        <v>74</v>
      </c>
      <c r="E1188" s="12"/>
      <c r="F1188" s="12"/>
      <c r="H1188" s="59"/>
      <c r="I1188" s="60"/>
      <c r="J1188" s="12"/>
      <c r="K1188" s="12"/>
      <c r="L1188" s="12"/>
      <c r="M1188" s="12"/>
    </row>
    <row r="1189" spans="3:13" x14ac:dyDescent="0.3">
      <c r="C1189" s="87">
        <v>38744</v>
      </c>
      <c r="D1189" s="88">
        <v>74.625</v>
      </c>
      <c r="E1189" s="12"/>
      <c r="F1189" s="12"/>
      <c r="H1189" s="59"/>
      <c r="I1189" s="60"/>
      <c r="J1189" s="12"/>
      <c r="K1189" s="12"/>
      <c r="L1189" s="12"/>
      <c r="M1189" s="12"/>
    </row>
    <row r="1190" spans="3:13" x14ac:dyDescent="0.3">
      <c r="C1190" s="87">
        <v>38743</v>
      </c>
      <c r="D1190" s="88">
        <v>73</v>
      </c>
      <c r="E1190" s="12"/>
      <c r="F1190" s="12"/>
      <c r="H1190" s="59"/>
      <c r="I1190" s="60"/>
      <c r="J1190" s="12"/>
      <c r="K1190" s="12"/>
      <c r="L1190" s="12"/>
      <c r="M1190" s="12"/>
    </row>
    <row r="1191" spans="3:13" x14ac:dyDescent="0.3">
      <c r="C1191" s="87">
        <v>38742</v>
      </c>
      <c r="D1191" s="88">
        <v>72.375</v>
      </c>
      <c r="E1191" s="12"/>
      <c r="F1191" s="12"/>
      <c r="H1191" s="59"/>
      <c r="I1191" s="60"/>
      <c r="J1191" s="12"/>
      <c r="K1191" s="12"/>
      <c r="L1191" s="12"/>
      <c r="M1191" s="12"/>
    </row>
    <row r="1192" spans="3:13" x14ac:dyDescent="0.3">
      <c r="C1192" s="87">
        <v>38741</v>
      </c>
      <c r="D1192" s="88">
        <v>73.125</v>
      </c>
      <c r="E1192" s="12"/>
      <c r="F1192" s="12"/>
      <c r="H1192" s="59"/>
      <c r="I1192" s="60"/>
      <c r="J1192" s="12"/>
      <c r="K1192" s="12"/>
      <c r="L1192" s="12"/>
      <c r="M1192" s="12"/>
    </row>
    <row r="1193" spans="3:13" x14ac:dyDescent="0.3">
      <c r="C1193" s="87">
        <v>38740</v>
      </c>
      <c r="D1193" s="88">
        <v>72.75</v>
      </c>
      <c r="E1193" s="12"/>
      <c r="F1193" s="12"/>
      <c r="H1193" s="59"/>
      <c r="I1193" s="60"/>
      <c r="J1193" s="12"/>
      <c r="K1193" s="12"/>
      <c r="L1193" s="12"/>
      <c r="M1193" s="12"/>
    </row>
    <row r="1194" spans="3:13" x14ac:dyDescent="0.3">
      <c r="C1194" s="87">
        <v>38737</v>
      </c>
      <c r="D1194" s="88">
        <v>73.375</v>
      </c>
      <c r="E1194" s="12"/>
      <c r="F1194" s="12"/>
      <c r="H1194" s="59"/>
      <c r="I1194" s="60"/>
      <c r="J1194" s="12"/>
      <c r="K1194" s="12"/>
      <c r="L1194" s="12"/>
      <c r="M1194" s="12"/>
    </row>
    <row r="1195" spans="3:13" x14ac:dyDescent="0.3">
      <c r="C1195" s="87">
        <v>38736</v>
      </c>
      <c r="D1195" s="88">
        <v>74</v>
      </c>
      <c r="E1195" s="12"/>
      <c r="F1195" s="12"/>
      <c r="H1195" s="59"/>
      <c r="I1195" s="60"/>
      <c r="J1195" s="12"/>
      <c r="K1195" s="12"/>
      <c r="L1195" s="12"/>
      <c r="M1195" s="12"/>
    </row>
    <row r="1196" spans="3:13" x14ac:dyDescent="0.3">
      <c r="C1196" s="87">
        <v>38735</v>
      </c>
      <c r="D1196" s="88">
        <v>74</v>
      </c>
      <c r="E1196" s="12"/>
      <c r="F1196" s="12"/>
      <c r="H1196" s="59"/>
      <c r="I1196" s="60"/>
      <c r="J1196" s="12"/>
      <c r="K1196" s="12"/>
      <c r="L1196" s="12"/>
      <c r="M1196" s="12"/>
    </row>
    <row r="1197" spans="3:13" x14ac:dyDescent="0.3">
      <c r="C1197" s="87">
        <v>38734</v>
      </c>
      <c r="D1197" s="88">
        <v>74.375</v>
      </c>
      <c r="E1197" s="12"/>
      <c r="F1197" s="12"/>
      <c r="H1197" s="59"/>
      <c r="I1197" s="60"/>
      <c r="J1197" s="12"/>
      <c r="K1197" s="12"/>
      <c r="L1197" s="12"/>
      <c r="M1197" s="12"/>
    </row>
    <row r="1198" spans="3:13" x14ac:dyDescent="0.3">
      <c r="C1198" s="87">
        <v>38733</v>
      </c>
      <c r="D1198" s="88">
        <v>75.375</v>
      </c>
      <c r="E1198" s="12"/>
      <c r="F1198" s="12"/>
      <c r="H1198" s="59"/>
      <c r="I1198" s="60"/>
      <c r="J1198" s="12"/>
      <c r="K1198" s="12"/>
      <c r="L1198" s="12"/>
      <c r="M1198" s="12"/>
    </row>
    <row r="1199" spans="3:13" x14ac:dyDescent="0.3">
      <c r="C1199" s="87">
        <v>38730</v>
      </c>
      <c r="D1199" s="88">
        <v>74.5</v>
      </c>
      <c r="E1199" s="12"/>
      <c r="F1199" s="12"/>
      <c r="H1199" s="59"/>
      <c r="I1199" s="60"/>
      <c r="J1199" s="12"/>
      <c r="K1199" s="12"/>
      <c r="L1199" s="12"/>
      <c r="M1199" s="12"/>
    </row>
    <row r="1200" spans="3:13" x14ac:dyDescent="0.3">
      <c r="C1200" s="87">
        <v>38729</v>
      </c>
      <c r="D1200" s="88">
        <v>73.5</v>
      </c>
      <c r="E1200" s="12"/>
      <c r="F1200" s="12"/>
      <c r="H1200" s="59"/>
      <c r="I1200" s="60"/>
      <c r="J1200" s="12"/>
      <c r="K1200" s="12"/>
      <c r="L1200" s="12"/>
      <c r="M1200" s="12"/>
    </row>
    <row r="1201" spans="3:13" x14ac:dyDescent="0.3">
      <c r="C1201" s="87">
        <v>38728</v>
      </c>
      <c r="D1201" s="88">
        <v>73</v>
      </c>
      <c r="E1201" s="12"/>
      <c r="F1201" s="12"/>
      <c r="H1201" s="59"/>
      <c r="I1201" s="60"/>
      <c r="J1201" s="12"/>
      <c r="K1201" s="12"/>
      <c r="L1201" s="12"/>
      <c r="M1201" s="12"/>
    </row>
    <row r="1202" spans="3:13" x14ac:dyDescent="0.3">
      <c r="C1202" s="87">
        <v>38727</v>
      </c>
      <c r="D1202" s="88">
        <v>73.25</v>
      </c>
      <c r="E1202" s="12"/>
      <c r="F1202" s="12"/>
      <c r="H1202" s="59"/>
      <c r="I1202" s="60"/>
      <c r="J1202" s="12"/>
      <c r="K1202" s="12"/>
      <c r="L1202" s="12"/>
      <c r="M1202" s="12"/>
    </row>
    <row r="1203" spans="3:13" x14ac:dyDescent="0.3">
      <c r="C1203" s="87">
        <v>38726</v>
      </c>
      <c r="D1203" s="88">
        <v>73.625</v>
      </c>
      <c r="E1203" s="12"/>
      <c r="F1203" s="12"/>
      <c r="H1203" s="59"/>
      <c r="I1203" s="60"/>
      <c r="J1203" s="12"/>
      <c r="K1203" s="12"/>
      <c r="L1203" s="12"/>
      <c r="M1203" s="12"/>
    </row>
    <row r="1204" spans="3:13" x14ac:dyDescent="0.3">
      <c r="C1204" s="87">
        <v>38722</v>
      </c>
      <c r="D1204" s="88">
        <v>73.25</v>
      </c>
      <c r="E1204" s="12"/>
      <c r="F1204" s="12"/>
      <c r="H1204" s="59"/>
      <c r="I1204" s="60"/>
      <c r="J1204" s="12"/>
      <c r="K1204" s="12"/>
      <c r="L1204" s="12"/>
      <c r="M1204" s="12"/>
    </row>
    <row r="1205" spans="3:13" x14ac:dyDescent="0.3">
      <c r="C1205" s="87">
        <v>38721</v>
      </c>
      <c r="D1205" s="88">
        <v>73.25</v>
      </c>
      <c r="E1205" s="12"/>
      <c r="F1205" s="12"/>
      <c r="H1205" s="59"/>
      <c r="I1205" s="60"/>
      <c r="J1205" s="12"/>
      <c r="K1205" s="12"/>
      <c r="L1205" s="12"/>
      <c r="M1205" s="12"/>
    </row>
    <row r="1206" spans="3:13" x14ac:dyDescent="0.3">
      <c r="C1206" s="87">
        <v>38720</v>
      </c>
      <c r="D1206" s="88">
        <v>72.5</v>
      </c>
      <c r="E1206" s="12"/>
      <c r="F1206" s="12"/>
      <c r="H1206" s="59"/>
      <c r="I1206" s="60"/>
      <c r="J1206" s="12"/>
      <c r="K1206" s="12"/>
      <c r="L1206" s="12"/>
      <c r="M1206" s="12"/>
    </row>
    <row r="1207" spans="3:13" x14ac:dyDescent="0.3">
      <c r="C1207" s="87">
        <v>38719</v>
      </c>
      <c r="D1207" s="88">
        <v>71.875</v>
      </c>
      <c r="E1207" s="12"/>
      <c r="F1207" s="12"/>
      <c r="H1207" s="59"/>
      <c r="I1207" s="60"/>
      <c r="J1207" s="12"/>
      <c r="K1207" s="12"/>
      <c r="L1207" s="12"/>
      <c r="M1207" s="12"/>
    </row>
    <row r="1208" spans="3:13" x14ac:dyDescent="0.3">
      <c r="C1208" s="87">
        <v>38716</v>
      </c>
      <c r="D1208" s="88">
        <v>71.375</v>
      </c>
      <c r="E1208" s="55">
        <f>S5</f>
        <v>16342</v>
      </c>
      <c r="F1208" s="89">
        <v>0.11799999999999999</v>
      </c>
      <c r="K1208" s="12"/>
      <c r="L1208" s="12"/>
      <c r="M1208" s="12"/>
    </row>
    <row r="1209" spans="3:13" x14ac:dyDescent="0.3">
      <c r="C1209" s="87">
        <v>38715</v>
      </c>
      <c r="D1209" s="88">
        <v>71.375</v>
      </c>
      <c r="E1209" s="12"/>
      <c r="K1209" s="12"/>
      <c r="L1209" s="12"/>
      <c r="M1209" s="12"/>
    </row>
    <row r="1210" spans="3:13" x14ac:dyDescent="0.3">
      <c r="C1210" s="87">
        <v>38714</v>
      </c>
      <c r="D1210" s="88">
        <v>71</v>
      </c>
      <c r="E1210" s="12"/>
      <c r="K1210" s="12"/>
      <c r="L1210" s="12"/>
      <c r="M1210" s="12"/>
    </row>
    <row r="1211" spans="3:13" x14ac:dyDescent="0.3">
      <c r="C1211" s="87">
        <v>38713</v>
      </c>
      <c r="D1211" s="88">
        <v>71.5</v>
      </c>
      <c r="E1211" s="12"/>
      <c r="K1211" s="12"/>
      <c r="L1211" s="12"/>
      <c r="M1211" s="12"/>
    </row>
    <row r="1212" spans="3:13" x14ac:dyDescent="0.3">
      <c r="C1212" s="87">
        <v>38709</v>
      </c>
      <c r="D1212" s="88">
        <v>71.625</v>
      </c>
      <c r="E1212" s="12"/>
      <c r="F1212" s="12"/>
      <c r="J1212" s="12"/>
      <c r="K1212" s="12"/>
      <c r="L1212" s="12"/>
      <c r="M1212" s="12"/>
    </row>
    <row r="1213" spans="3:13" x14ac:dyDescent="0.3">
      <c r="C1213" s="87">
        <v>38708</v>
      </c>
      <c r="D1213" s="88">
        <v>70.75</v>
      </c>
      <c r="E1213" s="12"/>
      <c r="F1213" s="12"/>
      <c r="J1213" s="12"/>
      <c r="K1213" s="12"/>
      <c r="L1213" s="12"/>
      <c r="M1213" s="12"/>
    </row>
    <row r="1214" spans="3:13" x14ac:dyDescent="0.3">
      <c r="C1214" s="87">
        <v>38707</v>
      </c>
      <c r="D1214" s="88">
        <v>70.75</v>
      </c>
      <c r="E1214" s="12"/>
      <c r="F1214" s="12"/>
      <c r="J1214" s="12"/>
      <c r="K1214" s="12"/>
      <c r="L1214" s="12"/>
      <c r="M1214" s="12"/>
    </row>
    <row r="1215" spans="3:13" x14ac:dyDescent="0.3">
      <c r="C1215" s="87">
        <v>38706</v>
      </c>
      <c r="D1215" s="88">
        <v>71.25</v>
      </c>
      <c r="E1215" s="12"/>
      <c r="F1215" s="12"/>
      <c r="J1215" s="12"/>
      <c r="K1215" s="12"/>
      <c r="L1215" s="12"/>
      <c r="M1215" s="12"/>
    </row>
    <row r="1216" spans="3:13" x14ac:dyDescent="0.3">
      <c r="C1216" s="87">
        <v>38705</v>
      </c>
      <c r="D1216" s="88">
        <v>71</v>
      </c>
      <c r="E1216" s="12"/>
      <c r="F1216" s="12"/>
      <c r="H1216" s="59"/>
      <c r="I1216" s="60"/>
      <c r="J1216" s="12"/>
      <c r="K1216" s="12"/>
      <c r="L1216" s="12"/>
      <c r="M1216" s="12"/>
    </row>
    <row r="1217" spans="3:13" x14ac:dyDescent="0.3">
      <c r="C1217" s="87">
        <v>38702</v>
      </c>
      <c r="D1217" s="88">
        <v>70.75</v>
      </c>
      <c r="E1217" s="12"/>
      <c r="F1217" s="12"/>
      <c r="H1217" s="59"/>
      <c r="I1217" s="60"/>
      <c r="J1217" s="12"/>
      <c r="K1217" s="12"/>
      <c r="L1217" s="12"/>
      <c r="M1217" s="12"/>
    </row>
    <row r="1218" spans="3:13" x14ac:dyDescent="0.3">
      <c r="C1218" s="87">
        <v>38701</v>
      </c>
      <c r="D1218" s="88">
        <v>70.875</v>
      </c>
      <c r="E1218" s="12"/>
      <c r="F1218" s="12"/>
      <c r="H1218" s="59"/>
      <c r="I1218" s="60"/>
      <c r="J1218" s="12"/>
      <c r="K1218" s="12"/>
      <c r="L1218" s="12"/>
      <c r="M1218" s="12"/>
    </row>
    <row r="1219" spans="3:13" x14ac:dyDescent="0.3">
      <c r="C1219" s="87">
        <v>38700</v>
      </c>
      <c r="D1219" s="88">
        <v>70.875</v>
      </c>
      <c r="E1219" s="12"/>
      <c r="F1219" s="12"/>
      <c r="H1219" s="59"/>
      <c r="I1219" s="60"/>
      <c r="J1219" s="12"/>
      <c r="K1219" s="12"/>
      <c r="L1219" s="12"/>
      <c r="M1219" s="12"/>
    </row>
    <row r="1220" spans="3:13" x14ac:dyDescent="0.3">
      <c r="C1220" s="87">
        <v>38699</v>
      </c>
      <c r="D1220" s="88">
        <v>70.625</v>
      </c>
      <c r="E1220" s="12"/>
      <c r="F1220" s="12"/>
      <c r="H1220" s="59"/>
      <c r="I1220" s="60"/>
      <c r="J1220" s="12"/>
      <c r="K1220" s="12"/>
      <c r="L1220" s="12"/>
      <c r="M1220" s="12"/>
    </row>
    <row r="1221" spans="3:13" x14ac:dyDescent="0.3">
      <c r="C1221" s="87">
        <v>38698</v>
      </c>
      <c r="D1221" s="88">
        <v>71</v>
      </c>
      <c r="E1221" s="12"/>
      <c r="F1221" s="12"/>
      <c r="H1221" s="59"/>
      <c r="I1221" s="60"/>
      <c r="J1221" s="12"/>
      <c r="K1221" s="12"/>
      <c r="L1221" s="12"/>
      <c r="M1221" s="12"/>
    </row>
    <row r="1222" spans="3:13" x14ac:dyDescent="0.3">
      <c r="C1222" s="87">
        <v>38695</v>
      </c>
      <c r="D1222" s="88">
        <v>71.75</v>
      </c>
      <c r="E1222" s="12"/>
      <c r="F1222" s="12"/>
      <c r="H1222" s="59"/>
      <c r="I1222" s="60"/>
      <c r="J1222" s="12"/>
      <c r="K1222" s="12"/>
      <c r="L1222" s="12"/>
      <c r="M1222" s="12"/>
    </row>
    <row r="1223" spans="3:13" x14ac:dyDescent="0.3">
      <c r="C1223" s="87">
        <v>38694</v>
      </c>
      <c r="D1223" s="88">
        <v>70.875</v>
      </c>
      <c r="E1223" s="12"/>
      <c r="F1223" s="12"/>
      <c r="H1223" s="59"/>
      <c r="I1223" s="60"/>
      <c r="J1223" s="12"/>
      <c r="K1223" s="12"/>
      <c r="L1223" s="12"/>
      <c r="M1223" s="12"/>
    </row>
    <row r="1224" spans="3:13" x14ac:dyDescent="0.3">
      <c r="C1224" s="87">
        <v>38693</v>
      </c>
      <c r="D1224" s="88">
        <v>71.125</v>
      </c>
      <c r="E1224" s="12"/>
      <c r="F1224" s="12"/>
      <c r="H1224" s="59"/>
      <c r="I1224" s="60"/>
      <c r="J1224" s="12"/>
      <c r="K1224" s="12"/>
      <c r="L1224" s="12"/>
      <c r="M1224" s="12"/>
    </row>
    <row r="1225" spans="3:13" x14ac:dyDescent="0.3">
      <c r="C1225" s="87">
        <v>38692</v>
      </c>
      <c r="D1225" s="88">
        <v>70.75</v>
      </c>
      <c r="E1225" s="12"/>
      <c r="F1225" s="12"/>
      <c r="H1225" s="59"/>
      <c r="I1225" s="60"/>
      <c r="J1225" s="12"/>
      <c r="K1225" s="12"/>
      <c r="L1225" s="12"/>
      <c r="M1225" s="12"/>
    </row>
    <row r="1226" spans="3:13" x14ac:dyDescent="0.3">
      <c r="C1226" s="87">
        <v>38691</v>
      </c>
      <c r="D1226" s="88">
        <v>70.25</v>
      </c>
      <c r="E1226" s="12"/>
      <c r="F1226" s="12"/>
      <c r="H1226" s="59"/>
      <c r="I1226" s="60"/>
      <c r="J1226" s="12"/>
      <c r="K1226" s="12"/>
      <c r="L1226" s="12"/>
      <c r="M1226" s="12"/>
    </row>
    <row r="1227" spans="3:13" x14ac:dyDescent="0.3">
      <c r="C1227" s="87">
        <v>38688</v>
      </c>
      <c r="D1227" s="88">
        <v>70.625</v>
      </c>
      <c r="E1227" s="12"/>
      <c r="F1227" s="12"/>
      <c r="H1227" s="59"/>
      <c r="I1227" s="60"/>
      <c r="J1227" s="12"/>
      <c r="K1227" s="12"/>
      <c r="L1227" s="12"/>
      <c r="M1227" s="12"/>
    </row>
    <row r="1228" spans="3:13" x14ac:dyDescent="0.3">
      <c r="C1228" s="87">
        <v>38687</v>
      </c>
      <c r="D1228" s="88">
        <v>70.375</v>
      </c>
      <c r="E1228" s="12"/>
      <c r="F1228" s="12"/>
      <c r="H1228" s="59"/>
      <c r="I1228" s="60"/>
      <c r="J1228" s="12"/>
      <c r="K1228" s="12"/>
      <c r="L1228" s="12"/>
      <c r="M1228" s="12"/>
    </row>
    <row r="1229" spans="3:13" x14ac:dyDescent="0.3">
      <c r="C1229" s="87">
        <v>38686</v>
      </c>
      <c r="D1229" s="88">
        <v>70.375</v>
      </c>
      <c r="E1229" s="12"/>
      <c r="F1229" s="12"/>
      <c r="H1229" s="59"/>
      <c r="I1229" s="60"/>
      <c r="J1229" s="12"/>
      <c r="K1229" s="12"/>
      <c r="L1229" s="12"/>
      <c r="M1229" s="12"/>
    </row>
    <row r="1230" spans="3:13" x14ac:dyDescent="0.3">
      <c r="C1230" s="87">
        <v>38685</v>
      </c>
      <c r="D1230" s="88">
        <v>71.375</v>
      </c>
    </row>
    <row r="1231" spans="3:13" x14ac:dyDescent="0.3">
      <c r="C1231" s="87">
        <v>38684</v>
      </c>
      <c r="D1231" s="88">
        <v>71</v>
      </c>
      <c r="E1231" s="12"/>
      <c r="F1231" s="12"/>
    </row>
    <row r="1232" spans="3:13" x14ac:dyDescent="0.3">
      <c r="C1232" s="87">
        <v>38681</v>
      </c>
      <c r="D1232" s="88">
        <v>70.75</v>
      </c>
      <c r="E1232" s="12"/>
      <c r="F1232" s="12"/>
    </row>
    <row r="1233" spans="3:13" x14ac:dyDescent="0.3">
      <c r="C1233" s="87">
        <v>38680</v>
      </c>
      <c r="D1233" s="88">
        <v>70.25</v>
      </c>
      <c r="E1233" s="12"/>
      <c r="F1233" s="12"/>
    </row>
    <row r="1234" spans="3:13" x14ac:dyDescent="0.3">
      <c r="C1234" s="87">
        <v>38679</v>
      </c>
      <c r="D1234" s="88">
        <v>70.375</v>
      </c>
      <c r="E1234" s="12"/>
      <c r="F1234" s="12"/>
      <c r="J1234" s="12"/>
      <c r="K1234" s="12"/>
      <c r="L1234" s="12"/>
      <c r="M1234" s="12"/>
    </row>
    <row r="1235" spans="3:13" x14ac:dyDescent="0.3">
      <c r="C1235" s="87">
        <v>38678</v>
      </c>
      <c r="D1235" s="88">
        <v>71.25</v>
      </c>
      <c r="E1235" s="12"/>
      <c r="F1235" s="12"/>
      <c r="J1235" s="12"/>
      <c r="K1235" s="12"/>
      <c r="L1235" s="12"/>
      <c r="M1235" s="12"/>
    </row>
    <row r="1236" spans="3:13" x14ac:dyDescent="0.3">
      <c r="C1236" s="87">
        <v>38677</v>
      </c>
      <c r="D1236" s="88">
        <v>69.875</v>
      </c>
      <c r="E1236" s="12"/>
      <c r="F1236" s="12"/>
      <c r="J1236" s="12"/>
      <c r="K1236" s="12"/>
      <c r="L1236" s="12"/>
      <c r="M1236" s="12"/>
    </row>
    <row r="1237" spans="3:13" x14ac:dyDescent="0.3">
      <c r="C1237" s="87">
        <v>38674</v>
      </c>
      <c r="D1237" s="88">
        <v>69.75</v>
      </c>
      <c r="E1237" s="12"/>
      <c r="F1237" s="12"/>
      <c r="J1237" s="12"/>
      <c r="K1237" s="12"/>
      <c r="L1237" s="12"/>
      <c r="M1237" s="12"/>
    </row>
    <row r="1238" spans="3:13" x14ac:dyDescent="0.3">
      <c r="C1238" s="87">
        <v>38673</v>
      </c>
      <c r="D1238" s="88">
        <v>68.875</v>
      </c>
      <c r="E1238" s="12"/>
      <c r="F1238" s="12"/>
      <c r="H1238" s="59"/>
      <c r="I1238" s="60"/>
      <c r="J1238" s="12"/>
      <c r="K1238" s="12"/>
      <c r="L1238" s="12"/>
      <c r="M1238" s="12"/>
    </row>
    <row r="1239" spans="3:13" x14ac:dyDescent="0.3">
      <c r="C1239" s="87">
        <v>38672</v>
      </c>
      <c r="D1239" s="88">
        <v>68.875</v>
      </c>
      <c r="E1239" s="12"/>
      <c r="F1239" s="12"/>
      <c r="H1239" s="59"/>
      <c r="I1239" s="60"/>
      <c r="J1239" s="12"/>
      <c r="K1239" s="12"/>
      <c r="L1239" s="12"/>
      <c r="M1239" s="12"/>
    </row>
    <row r="1240" spans="3:13" x14ac:dyDescent="0.3">
      <c r="C1240" s="87">
        <v>38671</v>
      </c>
      <c r="D1240" s="88">
        <v>69.75</v>
      </c>
      <c r="E1240" s="12"/>
      <c r="F1240" s="12"/>
      <c r="H1240" s="59"/>
      <c r="I1240" s="60"/>
      <c r="J1240" s="12"/>
      <c r="K1240" s="12"/>
      <c r="L1240" s="12"/>
      <c r="M1240" s="12"/>
    </row>
    <row r="1241" spans="3:13" x14ac:dyDescent="0.3">
      <c r="C1241" s="87">
        <v>38670</v>
      </c>
      <c r="D1241" s="88">
        <v>69.875</v>
      </c>
      <c r="E1241" s="12"/>
      <c r="F1241" s="12"/>
      <c r="H1241" s="59"/>
      <c r="I1241" s="60"/>
      <c r="J1241" s="12"/>
      <c r="K1241" s="12"/>
      <c r="L1241" s="12"/>
      <c r="M1241" s="12"/>
    </row>
    <row r="1242" spans="3:13" x14ac:dyDescent="0.3">
      <c r="C1242" s="87">
        <v>38667</v>
      </c>
      <c r="D1242" s="88">
        <v>69.875</v>
      </c>
      <c r="E1242" s="12"/>
      <c r="F1242" s="12"/>
      <c r="H1242" s="59"/>
      <c r="I1242" s="60"/>
      <c r="J1242" s="12"/>
      <c r="K1242" s="12"/>
      <c r="L1242" s="12"/>
      <c r="M1242" s="12"/>
    </row>
    <row r="1243" spans="3:13" x14ac:dyDescent="0.3">
      <c r="C1243" s="87">
        <v>38666</v>
      </c>
      <c r="D1243" s="88">
        <v>68.625</v>
      </c>
      <c r="E1243" s="12"/>
      <c r="F1243" s="12"/>
      <c r="H1243" s="59"/>
      <c r="I1243" s="60"/>
      <c r="J1243" s="12"/>
      <c r="K1243" s="12"/>
      <c r="L1243" s="12"/>
      <c r="M1243" s="12"/>
    </row>
    <row r="1244" spans="3:13" x14ac:dyDescent="0.3">
      <c r="C1244" s="87">
        <v>38665</v>
      </c>
      <c r="D1244" s="88">
        <v>68.5</v>
      </c>
      <c r="E1244" s="12"/>
      <c r="F1244" s="12"/>
      <c r="H1244" s="59"/>
      <c r="I1244" s="60"/>
      <c r="J1244" s="12"/>
      <c r="K1244" s="12"/>
      <c r="L1244" s="12"/>
      <c r="M1244" s="12"/>
    </row>
    <row r="1245" spans="3:13" x14ac:dyDescent="0.3">
      <c r="C1245" s="87">
        <v>38664</v>
      </c>
      <c r="D1245" s="88">
        <v>68</v>
      </c>
      <c r="E1245" s="12"/>
      <c r="F1245" s="12"/>
      <c r="H1245" s="59"/>
      <c r="I1245" s="60"/>
      <c r="J1245" s="12"/>
      <c r="K1245" s="12"/>
      <c r="L1245" s="12"/>
      <c r="M1245" s="12"/>
    </row>
    <row r="1246" spans="3:13" x14ac:dyDescent="0.3">
      <c r="C1246" s="87">
        <v>38663</v>
      </c>
      <c r="D1246" s="88">
        <v>68.5</v>
      </c>
      <c r="E1246" s="12"/>
      <c r="F1246" s="12"/>
      <c r="H1246" s="59"/>
      <c r="I1246" s="60"/>
      <c r="J1246" s="12"/>
      <c r="K1246" s="12"/>
      <c r="L1246" s="12"/>
      <c r="M1246" s="12"/>
    </row>
    <row r="1247" spans="3:13" x14ac:dyDescent="0.3">
      <c r="C1247" s="87">
        <v>38660</v>
      </c>
      <c r="D1247" s="88">
        <v>68.25</v>
      </c>
      <c r="E1247" s="12"/>
      <c r="F1247" s="12"/>
      <c r="H1247" s="59"/>
      <c r="I1247" s="60"/>
      <c r="J1247" s="12"/>
      <c r="K1247" s="12"/>
      <c r="L1247" s="12"/>
      <c r="M1247" s="12"/>
    </row>
    <row r="1248" spans="3:13" x14ac:dyDescent="0.3">
      <c r="C1248" s="87">
        <v>38659</v>
      </c>
      <c r="D1248" s="88">
        <v>67.75</v>
      </c>
      <c r="E1248" s="12"/>
      <c r="F1248" s="12"/>
      <c r="H1248" s="59"/>
      <c r="I1248" s="60"/>
      <c r="J1248" s="12"/>
      <c r="K1248" s="12"/>
      <c r="L1248" s="12"/>
      <c r="M1248" s="12"/>
    </row>
    <row r="1249" spans="3:13" x14ac:dyDescent="0.3">
      <c r="C1249" s="87">
        <v>38658</v>
      </c>
      <c r="D1249" s="88">
        <v>66</v>
      </c>
      <c r="E1249" s="12"/>
      <c r="F1249" s="12"/>
      <c r="H1249" s="59"/>
      <c r="I1249" s="60"/>
      <c r="J1249" s="12"/>
      <c r="K1249" s="12"/>
      <c r="L1249" s="12"/>
      <c r="M1249" s="12"/>
    </row>
    <row r="1250" spans="3:13" x14ac:dyDescent="0.3">
      <c r="C1250" s="87">
        <v>38657</v>
      </c>
      <c r="D1250" s="88">
        <v>65.25</v>
      </c>
      <c r="E1250" s="12"/>
      <c r="F1250" s="12"/>
      <c r="H1250" s="59"/>
      <c r="I1250" s="60"/>
      <c r="J1250" s="12"/>
      <c r="K1250" s="12"/>
      <c r="L1250" s="12"/>
      <c r="M1250" s="12"/>
    </row>
    <row r="1251" spans="3:13" x14ac:dyDescent="0.3">
      <c r="C1251" s="87">
        <v>38656</v>
      </c>
      <c r="D1251" s="88">
        <v>67</v>
      </c>
      <c r="E1251" s="12"/>
      <c r="F1251" s="12"/>
      <c r="H1251" s="59"/>
      <c r="I1251" s="60"/>
      <c r="J1251" s="12"/>
      <c r="K1251" s="12"/>
      <c r="L1251" s="12"/>
      <c r="M1251" s="12"/>
    </row>
    <row r="1252" spans="3:13" x14ac:dyDescent="0.3">
      <c r="C1252" s="87">
        <v>38653</v>
      </c>
      <c r="D1252" s="88">
        <v>66</v>
      </c>
      <c r="E1252" s="12"/>
      <c r="F1252" s="12"/>
      <c r="H1252" s="59"/>
      <c r="I1252" s="60"/>
      <c r="J1252" s="12"/>
      <c r="K1252" s="12"/>
      <c r="L1252" s="12"/>
      <c r="M1252" s="12"/>
    </row>
    <row r="1253" spans="3:13" x14ac:dyDescent="0.3">
      <c r="C1253" s="87">
        <v>38652</v>
      </c>
      <c r="D1253" s="88">
        <v>66</v>
      </c>
      <c r="E1253" s="12"/>
      <c r="F1253" s="12"/>
      <c r="H1253" s="59"/>
      <c r="I1253" s="60"/>
      <c r="J1253" s="12"/>
      <c r="K1253" s="12"/>
      <c r="L1253" s="12"/>
      <c r="M1253" s="12"/>
    </row>
    <row r="1254" spans="3:13" x14ac:dyDescent="0.3">
      <c r="C1254" s="87">
        <v>38651</v>
      </c>
      <c r="D1254" s="88">
        <v>66.625</v>
      </c>
      <c r="E1254" s="12"/>
      <c r="F1254" s="12"/>
      <c r="H1254" s="59"/>
      <c r="I1254" s="60"/>
      <c r="J1254" s="12"/>
      <c r="K1254" s="12"/>
      <c r="L1254" s="12"/>
      <c r="M1254" s="12"/>
    </row>
    <row r="1255" spans="3:13" x14ac:dyDescent="0.3">
      <c r="C1255" s="87">
        <v>38650</v>
      </c>
      <c r="D1255" s="88">
        <v>66.25</v>
      </c>
      <c r="E1255" s="12"/>
      <c r="F1255" s="12"/>
      <c r="H1255" s="59"/>
      <c r="I1255" s="60"/>
      <c r="J1255" s="12"/>
      <c r="K1255" s="12"/>
      <c r="L1255" s="12"/>
      <c r="M1255" s="12"/>
    </row>
    <row r="1256" spans="3:13" x14ac:dyDescent="0.3">
      <c r="C1256" s="87">
        <v>38649</v>
      </c>
      <c r="D1256" s="88">
        <v>65.375</v>
      </c>
      <c r="E1256" s="12"/>
      <c r="F1256" s="12"/>
      <c r="H1256" s="59"/>
      <c r="I1256" s="60"/>
      <c r="J1256" s="12"/>
      <c r="K1256" s="12"/>
      <c r="L1256" s="12"/>
      <c r="M1256" s="12"/>
    </row>
    <row r="1257" spans="3:13" x14ac:dyDescent="0.3">
      <c r="C1257" s="87">
        <v>38646</v>
      </c>
      <c r="D1257" s="88">
        <v>64.25</v>
      </c>
      <c r="E1257" s="12"/>
      <c r="F1257" s="12"/>
      <c r="H1257" s="59"/>
      <c r="I1257" s="60"/>
      <c r="J1257" s="12"/>
      <c r="K1257" s="12"/>
      <c r="L1257" s="12"/>
      <c r="M1257" s="12"/>
    </row>
    <row r="1258" spans="3:13" x14ac:dyDescent="0.3">
      <c r="C1258" s="87">
        <v>38645</v>
      </c>
      <c r="D1258" s="88">
        <v>64.75</v>
      </c>
      <c r="E1258" s="12"/>
      <c r="F1258" s="12"/>
      <c r="H1258" s="59"/>
      <c r="I1258" s="60"/>
      <c r="J1258" s="12"/>
      <c r="K1258" s="12"/>
      <c r="L1258" s="12"/>
      <c r="M1258" s="12"/>
    </row>
    <row r="1259" spans="3:13" x14ac:dyDescent="0.3">
      <c r="C1259" s="87">
        <v>38644</v>
      </c>
      <c r="D1259" s="88">
        <v>65.125</v>
      </c>
      <c r="E1259" s="12"/>
      <c r="F1259" s="12"/>
      <c r="H1259" s="59"/>
      <c r="I1259" s="60"/>
      <c r="J1259" s="12"/>
      <c r="K1259" s="12"/>
      <c r="L1259" s="12"/>
      <c r="M1259" s="12"/>
    </row>
    <row r="1260" spans="3:13" x14ac:dyDescent="0.3">
      <c r="C1260" s="87">
        <v>38643</v>
      </c>
      <c r="D1260" s="88">
        <v>66.125</v>
      </c>
      <c r="E1260" s="12"/>
      <c r="F1260" s="12"/>
      <c r="H1260" s="59"/>
      <c r="I1260" s="60"/>
      <c r="J1260" s="12"/>
      <c r="K1260" s="12"/>
      <c r="L1260" s="12"/>
      <c r="M1260" s="12"/>
    </row>
    <row r="1261" spans="3:13" x14ac:dyDescent="0.3">
      <c r="C1261" s="87">
        <v>38642</v>
      </c>
      <c r="D1261" s="88">
        <v>66.25</v>
      </c>
      <c r="E1261" s="12"/>
      <c r="F1261" s="12"/>
      <c r="H1261" s="59"/>
      <c r="I1261" s="60"/>
      <c r="J1261" s="12"/>
      <c r="K1261" s="12"/>
      <c r="L1261" s="12"/>
      <c r="M1261" s="12"/>
    </row>
    <row r="1262" spans="3:13" x14ac:dyDescent="0.3">
      <c r="C1262" s="87">
        <v>38639</v>
      </c>
      <c r="D1262" s="88">
        <v>66</v>
      </c>
      <c r="E1262" s="12"/>
      <c r="F1262" s="12"/>
      <c r="H1262" s="59"/>
      <c r="I1262" s="60"/>
      <c r="J1262" s="12"/>
      <c r="K1262" s="12"/>
      <c r="L1262" s="12"/>
      <c r="M1262" s="12"/>
    </row>
    <row r="1263" spans="3:13" x14ac:dyDescent="0.3">
      <c r="C1263" s="87">
        <v>38638</v>
      </c>
      <c r="D1263" s="88">
        <v>65.5</v>
      </c>
      <c r="E1263" s="12"/>
      <c r="F1263" s="12"/>
      <c r="H1263" s="59"/>
      <c r="I1263" s="60"/>
      <c r="J1263" s="12"/>
      <c r="K1263" s="12"/>
      <c r="L1263" s="12"/>
      <c r="M1263" s="12"/>
    </row>
    <row r="1264" spans="3:13" x14ac:dyDescent="0.3">
      <c r="C1264" s="87">
        <v>38637</v>
      </c>
      <c r="D1264" s="88">
        <v>67.75</v>
      </c>
      <c r="E1264" s="12"/>
      <c r="F1264" s="12"/>
      <c r="H1264" s="59"/>
      <c r="I1264" s="60"/>
      <c r="J1264" s="12"/>
      <c r="K1264" s="12"/>
      <c r="L1264" s="12"/>
      <c r="M1264" s="12"/>
    </row>
    <row r="1265" spans="3:13" x14ac:dyDescent="0.3">
      <c r="C1265" s="87">
        <v>38636</v>
      </c>
      <c r="D1265" s="88">
        <v>68.5</v>
      </c>
      <c r="E1265" s="12"/>
      <c r="F1265" s="12"/>
      <c r="H1265" s="59"/>
      <c r="I1265" s="60"/>
      <c r="J1265" s="12"/>
      <c r="K1265" s="12"/>
      <c r="L1265" s="12"/>
      <c r="M1265" s="12"/>
    </row>
    <row r="1266" spans="3:13" x14ac:dyDescent="0.3">
      <c r="C1266" s="87">
        <v>38635</v>
      </c>
      <c r="D1266" s="88">
        <v>68.375</v>
      </c>
      <c r="E1266" s="12"/>
      <c r="F1266" s="12"/>
      <c r="H1266" s="59"/>
      <c r="I1266" s="60"/>
      <c r="J1266" s="12"/>
      <c r="K1266" s="12"/>
      <c r="L1266" s="12"/>
      <c r="M1266" s="12"/>
    </row>
    <row r="1267" spans="3:13" x14ac:dyDescent="0.3">
      <c r="C1267" s="87">
        <v>38632</v>
      </c>
      <c r="D1267" s="88">
        <v>68.75</v>
      </c>
      <c r="E1267" s="12"/>
      <c r="F1267" s="12"/>
      <c r="H1267" s="59"/>
      <c r="I1267" s="60"/>
      <c r="J1267" s="12"/>
      <c r="K1267" s="12"/>
      <c r="L1267" s="12"/>
      <c r="M1267" s="12"/>
    </row>
    <row r="1268" spans="3:13" x14ac:dyDescent="0.3">
      <c r="C1268" s="87">
        <v>38631</v>
      </c>
      <c r="D1268" s="88">
        <v>68.5</v>
      </c>
      <c r="E1268" s="12"/>
      <c r="F1268" s="12"/>
      <c r="H1268" s="59"/>
      <c r="I1268" s="60"/>
      <c r="J1268" s="12"/>
      <c r="K1268" s="12"/>
      <c r="L1268" s="12"/>
      <c r="M1268" s="12"/>
    </row>
    <row r="1269" spans="3:13" x14ac:dyDescent="0.3">
      <c r="C1269" s="87">
        <v>38630</v>
      </c>
      <c r="D1269" s="88">
        <v>69.5</v>
      </c>
      <c r="E1269" s="12"/>
      <c r="F1269" s="12"/>
      <c r="H1269" s="59"/>
      <c r="I1269" s="60"/>
      <c r="J1269" s="12"/>
      <c r="K1269" s="12"/>
      <c r="L1269" s="12"/>
      <c r="M1269" s="12"/>
    </row>
    <row r="1270" spans="3:13" x14ac:dyDescent="0.3">
      <c r="C1270" s="87">
        <v>38629</v>
      </c>
      <c r="D1270" s="88">
        <v>69.875</v>
      </c>
      <c r="E1270" s="12"/>
      <c r="F1270" s="12"/>
      <c r="H1270" s="59"/>
      <c r="I1270" s="60"/>
      <c r="J1270" s="12"/>
      <c r="K1270" s="12"/>
      <c r="L1270" s="12"/>
      <c r="M1270" s="12"/>
    </row>
    <row r="1271" spans="3:13" x14ac:dyDescent="0.3">
      <c r="C1271" s="87">
        <v>38628</v>
      </c>
      <c r="D1271" s="88">
        <v>69.75</v>
      </c>
      <c r="E1271" s="12"/>
      <c r="F1271" s="12"/>
      <c r="H1271" s="59"/>
      <c r="I1271" s="60"/>
      <c r="J1271" s="12"/>
      <c r="K1271" s="12"/>
      <c r="L1271" s="12"/>
      <c r="M1271" s="12"/>
    </row>
    <row r="1272" spans="3:13" x14ac:dyDescent="0.3">
      <c r="C1272" s="87">
        <v>38625</v>
      </c>
      <c r="D1272" s="88">
        <v>70</v>
      </c>
      <c r="E1272" s="55">
        <f>R5</f>
        <v>12466</v>
      </c>
      <c r="F1272" s="89">
        <v>8.3000000000000004E-2</v>
      </c>
      <c r="K1272" s="12"/>
      <c r="L1272" s="12"/>
      <c r="M1272" s="12"/>
    </row>
    <row r="1273" spans="3:13" x14ac:dyDescent="0.3">
      <c r="C1273" s="87">
        <v>38624</v>
      </c>
      <c r="D1273" s="88">
        <v>69.625</v>
      </c>
      <c r="E1273" s="12"/>
      <c r="K1273" s="12"/>
      <c r="L1273" s="12"/>
      <c r="M1273" s="12"/>
    </row>
    <row r="1274" spans="3:13" x14ac:dyDescent="0.3">
      <c r="C1274" s="87">
        <v>38623</v>
      </c>
      <c r="D1274" s="88">
        <v>70.375</v>
      </c>
      <c r="E1274" s="12"/>
      <c r="K1274" s="12"/>
      <c r="L1274" s="12"/>
      <c r="M1274" s="12"/>
    </row>
    <row r="1275" spans="3:13" x14ac:dyDescent="0.3">
      <c r="C1275" s="87">
        <v>38622</v>
      </c>
      <c r="D1275" s="88">
        <v>70</v>
      </c>
      <c r="E1275" s="12"/>
      <c r="F1275" s="12"/>
      <c r="J1275" s="12"/>
      <c r="K1275" s="12"/>
      <c r="L1275" s="12"/>
      <c r="M1275" s="12"/>
    </row>
    <row r="1276" spans="3:13" x14ac:dyDescent="0.3">
      <c r="C1276" s="87">
        <v>38621</v>
      </c>
      <c r="D1276" s="88">
        <v>69.625</v>
      </c>
      <c r="E1276" s="12"/>
      <c r="F1276" s="12"/>
      <c r="J1276" s="12"/>
      <c r="K1276" s="12"/>
      <c r="L1276" s="12"/>
      <c r="M1276" s="12"/>
    </row>
    <row r="1277" spans="3:13" x14ac:dyDescent="0.3">
      <c r="C1277" s="87">
        <v>38618</v>
      </c>
      <c r="D1277" s="88">
        <v>68.625</v>
      </c>
      <c r="E1277" s="12"/>
      <c r="F1277" s="12"/>
      <c r="J1277" s="12"/>
      <c r="K1277" s="12"/>
      <c r="L1277" s="12"/>
      <c r="M1277" s="12"/>
    </row>
    <row r="1278" spans="3:13" x14ac:dyDescent="0.3">
      <c r="C1278" s="87">
        <v>38617</v>
      </c>
      <c r="D1278" s="88">
        <v>69.25</v>
      </c>
      <c r="E1278" s="12"/>
      <c r="F1278" s="12"/>
      <c r="H1278" s="59"/>
      <c r="I1278" s="60"/>
      <c r="J1278" s="12"/>
      <c r="K1278" s="12"/>
      <c r="L1278" s="12"/>
      <c r="M1278" s="12"/>
    </row>
    <row r="1279" spans="3:13" x14ac:dyDescent="0.3">
      <c r="C1279" s="87">
        <v>38616</v>
      </c>
      <c r="D1279" s="88">
        <v>68.5</v>
      </c>
      <c r="E1279" s="12"/>
      <c r="F1279" s="12"/>
      <c r="H1279" s="59"/>
      <c r="I1279" s="60"/>
      <c r="J1279" s="12"/>
      <c r="K1279" s="12"/>
      <c r="L1279" s="12"/>
      <c r="M1279" s="12"/>
    </row>
    <row r="1280" spans="3:13" x14ac:dyDescent="0.3">
      <c r="C1280" s="87">
        <v>38615</v>
      </c>
      <c r="D1280" s="88">
        <v>69</v>
      </c>
      <c r="E1280" s="12"/>
      <c r="F1280" s="12"/>
      <c r="H1280" s="59"/>
      <c r="I1280" s="60"/>
      <c r="J1280" s="12"/>
      <c r="K1280" s="12"/>
      <c r="L1280" s="12"/>
      <c r="M1280" s="12"/>
    </row>
    <row r="1281" spans="3:13" x14ac:dyDescent="0.3">
      <c r="C1281" s="87">
        <v>38614</v>
      </c>
      <c r="D1281" s="88">
        <v>69.625</v>
      </c>
      <c r="E1281" s="12"/>
      <c r="F1281" s="12"/>
      <c r="H1281" s="59"/>
      <c r="I1281" s="60"/>
      <c r="J1281" s="12"/>
      <c r="K1281" s="12"/>
      <c r="L1281" s="12"/>
      <c r="M1281" s="12"/>
    </row>
    <row r="1282" spans="3:13" x14ac:dyDescent="0.3">
      <c r="C1282" s="87">
        <v>38611</v>
      </c>
      <c r="D1282" s="88">
        <v>69.5</v>
      </c>
      <c r="E1282" s="12"/>
      <c r="F1282" s="12"/>
      <c r="H1282" s="59"/>
      <c r="I1282" s="60"/>
      <c r="J1282" s="12"/>
      <c r="K1282" s="12"/>
      <c r="L1282" s="12"/>
      <c r="M1282" s="12"/>
    </row>
    <row r="1283" spans="3:13" x14ac:dyDescent="0.3">
      <c r="C1283" s="87">
        <v>38610</v>
      </c>
      <c r="D1283" s="88">
        <v>69.375</v>
      </c>
      <c r="E1283" s="12"/>
      <c r="F1283" s="12"/>
      <c r="H1283" s="59"/>
      <c r="I1283" s="60"/>
      <c r="J1283" s="12"/>
      <c r="K1283" s="12"/>
      <c r="L1283" s="12"/>
      <c r="M1283" s="12"/>
    </row>
    <row r="1284" spans="3:13" x14ac:dyDescent="0.3">
      <c r="C1284" s="87">
        <v>38609</v>
      </c>
      <c r="D1284" s="88">
        <v>71.375</v>
      </c>
      <c r="E1284" s="12"/>
      <c r="F1284" s="12"/>
      <c r="H1284" s="59"/>
      <c r="I1284" s="60"/>
      <c r="J1284" s="12"/>
      <c r="K1284" s="12"/>
      <c r="L1284" s="12"/>
      <c r="M1284" s="12"/>
    </row>
    <row r="1285" spans="3:13" x14ac:dyDescent="0.3">
      <c r="C1285" s="87">
        <v>38608</v>
      </c>
      <c r="D1285" s="88">
        <v>70.125</v>
      </c>
      <c r="E1285" s="12"/>
      <c r="F1285" s="12"/>
      <c r="H1285" s="59"/>
      <c r="I1285" s="60"/>
      <c r="J1285" s="12"/>
      <c r="K1285" s="12"/>
      <c r="L1285" s="12"/>
      <c r="M1285" s="12"/>
    </row>
    <row r="1286" spans="3:13" x14ac:dyDescent="0.3">
      <c r="C1286" s="87">
        <v>38607</v>
      </c>
      <c r="D1286" s="88">
        <v>70.75</v>
      </c>
      <c r="E1286" s="12"/>
      <c r="F1286" s="12"/>
      <c r="H1286" s="59"/>
      <c r="I1286" s="60"/>
      <c r="J1286" s="12"/>
      <c r="K1286" s="12"/>
      <c r="L1286" s="12"/>
      <c r="M1286" s="12"/>
    </row>
    <row r="1287" spans="3:13" x14ac:dyDescent="0.3">
      <c r="C1287" s="87">
        <v>38604</v>
      </c>
      <c r="D1287" s="88">
        <v>70.5</v>
      </c>
      <c r="E1287" s="12"/>
      <c r="F1287" s="12"/>
      <c r="H1287" s="59"/>
      <c r="I1287" s="60"/>
      <c r="J1287" s="12"/>
      <c r="K1287" s="12"/>
      <c r="L1287" s="12"/>
      <c r="M1287" s="12"/>
    </row>
    <row r="1288" spans="3:13" x14ac:dyDescent="0.3">
      <c r="C1288" s="87">
        <v>38603</v>
      </c>
      <c r="D1288" s="88">
        <v>69.75</v>
      </c>
      <c r="E1288" s="12"/>
      <c r="F1288" s="12"/>
      <c r="H1288" s="59"/>
      <c r="I1288" s="60"/>
      <c r="J1288" s="12"/>
      <c r="K1288" s="12"/>
      <c r="L1288" s="12"/>
      <c r="M1288" s="12"/>
    </row>
    <row r="1289" spans="3:13" x14ac:dyDescent="0.3">
      <c r="C1289" s="87">
        <v>38602</v>
      </c>
      <c r="D1289" s="88">
        <v>70.125</v>
      </c>
      <c r="E1289" s="12"/>
      <c r="F1289" s="12"/>
      <c r="H1289" s="59"/>
      <c r="I1289" s="60"/>
      <c r="J1289" s="12"/>
      <c r="K1289" s="12"/>
      <c r="L1289" s="12"/>
      <c r="M1289" s="12"/>
    </row>
    <row r="1290" spans="3:13" x14ac:dyDescent="0.3">
      <c r="C1290" s="87">
        <v>38601</v>
      </c>
      <c r="D1290" s="88">
        <v>70.25</v>
      </c>
      <c r="E1290" s="12"/>
      <c r="F1290" s="12"/>
      <c r="H1290" s="59"/>
      <c r="I1290" s="60"/>
      <c r="J1290" s="12"/>
      <c r="K1290" s="12"/>
      <c r="L1290" s="12"/>
      <c r="M1290" s="12"/>
    </row>
    <row r="1291" spans="3:13" x14ac:dyDescent="0.3">
      <c r="C1291" s="87">
        <v>38600</v>
      </c>
      <c r="D1291" s="88">
        <v>68.25</v>
      </c>
      <c r="E1291" s="12"/>
      <c r="F1291" s="12"/>
      <c r="H1291" s="59"/>
      <c r="I1291" s="60"/>
      <c r="J1291" s="12"/>
      <c r="K1291" s="12"/>
      <c r="L1291" s="12"/>
      <c r="M1291" s="12"/>
    </row>
    <row r="1292" spans="3:13" x14ac:dyDescent="0.3">
      <c r="C1292" s="87">
        <v>38597</v>
      </c>
      <c r="D1292" s="88">
        <v>67.25</v>
      </c>
      <c r="E1292" s="12"/>
      <c r="F1292" s="12"/>
      <c r="H1292" s="59"/>
      <c r="I1292" s="60"/>
      <c r="J1292" s="12"/>
      <c r="K1292" s="12"/>
      <c r="L1292" s="12"/>
      <c r="M1292" s="12"/>
    </row>
    <row r="1293" spans="3:13" x14ac:dyDescent="0.3">
      <c r="C1293" s="87">
        <v>38596</v>
      </c>
      <c r="D1293" s="88">
        <v>67.875</v>
      </c>
      <c r="E1293" s="12"/>
      <c r="F1293" s="12"/>
      <c r="H1293" s="59"/>
      <c r="I1293" s="60"/>
      <c r="J1293" s="12"/>
      <c r="K1293" s="12"/>
      <c r="L1293" s="12"/>
      <c r="M1293" s="12"/>
    </row>
    <row r="1294" spans="3:13" x14ac:dyDescent="0.3">
      <c r="C1294" s="87">
        <v>38595</v>
      </c>
      <c r="D1294" s="88">
        <v>67.625</v>
      </c>
      <c r="E1294" s="12"/>
      <c r="F1294" s="12"/>
      <c r="H1294" s="59"/>
      <c r="I1294" s="60"/>
      <c r="J1294" s="12"/>
      <c r="K1294" s="12"/>
      <c r="L1294" s="12"/>
      <c r="M1294" s="12"/>
    </row>
    <row r="1295" spans="3:13" x14ac:dyDescent="0.3">
      <c r="C1295" s="87">
        <v>38594</v>
      </c>
      <c r="D1295" s="88">
        <v>67.875</v>
      </c>
    </row>
    <row r="1296" spans="3:13" x14ac:dyDescent="0.3">
      <c r="C1296" s="87">
        <v>38593</v>
      </c>
      <c r="D1296" s="88">
        <v>68.125</v>
      </c>
      <c r="E1296" s="12"/>
      <c r="F1296" s="12"/>
    </row>
    <row r="1297" spans="3:13" x14ac:dyDescent="0.3">
      <c r="C1297" s="87">
        <v>38590</v>
      </c>
      <c r="D1297" s="88">
        <v>68.75</v>
      </c>
      <c r="E1297" s="12"/>
      <c r="F1297" s="12"/>
    </row>
    <row r="1298" spans="3:13" x14ac:dyDescent="0.3">
      <c r="C1298" s="87">
        <v>38589</v>
      </c>
      <c r="D1298" s="88">
        <v>68.75</v>
      </c>
      <c r="E1298" s="12"/>
      <c r="F1298" s="12"/>
      <c r="J1298" s="12"/>
      <c r="K1298" s="12"/>
      <c r="L1298" s="12"/>
      <c r="M1298" s="12"/>
    </row>
    <row r="1299" spans="3:13" x14ac:dyDescent="0.3">
      <c r="C1299" s="87">
        <v>38588</v>
      </c>
      <c r="D1299" s="88">
        <v>70.25</v>
      </c>
      <c r="E1299" s="12"/>
      <c r="F1299" s="12"/>
      <c r="J1299" s="12"/>
      <c r="K1299" s="12"/>
      <c r="L1299" s="12"/>
      <c r="M1299" s="12"/>
    </row>
    <row r="1300" spans="3:13" x14ac:dyDescent="0.3">
      <c r="C1300" s="87">
        <v>38587</v>
      </c>
      <c r="D1300" s="88">
        <v>71.5</v>
      </c>
      <c r="E1300" s="12"/>
      <c r="F1300" s="12"/>
      <c r="J1300" s="12"/>
      <c r="K1300" s="12"/>
      <c r="L1300" s="12"/>
      <c r="M1300" s="12"/>
    </row>
    <row r="1301" spans="3:13" x14ac:dyDescent="0.3">
      <c r="C1301" s="87">
        <v>38586</v>
      </c>
      <c r="D1301" s="88">
        <v>70.75</v>
      </c>
      <c r="E1301" s="12"/>
      <c r="F1301" s="12"/>
      <c r="H1301" s="59"/>
      <c r="I1301" s="60"/>
      <c r="J1301" s="12"/>
      <c r="K1301" s="12"/>
      <c r="L1301" s="12"/>
      <c r="M1301" s="12"/>
    </row>
    <row r="1302" spans="3:13" x14ac:dyDescent="0.3">
      <c r="C1302" s="87">
        <v>38583</v>
      </c>
      <c r="D1302" s="88">
        <v>70.875</v>
      </c>
      <c r="E1302" s="12"/>
      <c r="F1302" s="12"/>
      <c r="H1302" s="59"/>
      <c r="I1302" s="60"/>
      <c r="J1302" s="12"/>
      <c r="K1302" s="12"/>
      <c r="L1302" s="12"/>
      <c r="M1302" s="12"/>
    </row>
    <row r="1303" spans="3:13" x14ac:dyDescent="0.3">
      <c r="C1303" s="87">
        <v>38582</v>
      </c>
      <c r="D1303" s="88">
        <v>70.5</v>
      </c>
      <c r="E1303" s="12"/>
      <c r="F1303" s="12"/>
      <c r="H1303" s="59"/>
      <c r="I1303" s="60"/>
      <c r="J1303" s="12"/>
      <c r="K1303" s="12"/>
      <c r="L1303" s="12"/>
      <c r="M1303" s="12"/>
    </row>
    <row r="1304" spans="3:13" x14ac:dyDescent="0.3">
      <c r="C1304" s="87">
        <v>38581</v>
      </c>
      <c r="D1304" s="88">
        <v>70.25</v>
      </c>
      <c r="E1304" s="12"/>
      <c r="F1304" s="12"/>
      <c r="H1304" s="59"/>
      <c r="I1304" s="60"/>
      <c r="J1304" s="12"/>
      <c r="K1304" s="12"/>
      <c r="L1304" s="12"/>
      <c r="M1304" s="12"/>
    </row>
    <row r="1305" spans="3:13" x14ac:dyDescent="0.3">
      <c r="C1305" s="87">
        <v>38580</v>
      </c>
      <c r="D1305" s="88">
        <v>70.25</v>
      </c>
      <c r="E1305" s="12"/>
      <c r="F1305" s="12"/>
      <c r="H1305" s="59"/>
      <c r="I1305" s="60"/>
      <c r="J1305" s="12"/>
      <c r="K1305" s="12"/>
      <c r="L1305" s="12"/>
      <c r="M1305" s="12"/>
    </row>
    <row r="1306" spans="3:13" x14ac:dyDescent="0.3">
      <c r="C1306" s="87">
        <v>38579</v>
      </c>
      <c r="D1306" s="88">
        <v>69.875</v>
      </c>
      <c r="E1306" s="12"/>
      <c r="F1306" s="12"/>
      <c r="H1306" s="59"/>
      <c r="I1306" s="60"/>
      <c r="J1306" s="12"/>
      <c r="K1306" s="12"/>
      <c r="L1306" s="12"/>
      <c r="M1306" s="12"/>
    </row>
    <row r="1307" spans="3:13" x14ac:dyDescent="0.3">
      <c r="C1307" s="87">
        <v>38576</v>
      </c>
      <c r="D1307" s="88">
        <v>70.5</v>
      </c>
      <c r="E1307" s="12"/>
      <c r="F1307" s="12"/>
      <c r="H1307" s="59"/>
      <c r="I1307" s="60"/>
      <c r="J1307" s="12"/>
      <c r="K1307" s="12"/>
      <c r="L1307" s="12"/>
      <c r="M1307" s="12"/>
    </row>
    <row r="1308" spans="3:13" x14ac:dyDescent="0.3">
      <c r="C1308" s="87">
        <v>38575</v>
      </c>
      <c r="D1308" s="88">
        <v>70.5</v>
      </c>
      <c r="E1308" s="12"/>
      <c r="F1308" s="12"/>
      <c r="H1308" s="59"/>
      <c r="I1308" s="60"/>
      <c r="J1308" s="12"/>
      <c r="K1308" s="12"/>
      <c r="L1308" s="12"/>
      <c r="M1308" s="12"/>
    </row>
    <row r="1309" spans="3:13" x14ac:dyDescent="0.3">
      <c r="C1309" s="87">
        <v>38574</v>
      </c>
      <c r="D1309" s="88">
        <v>70.875</v>
      </c>
      <c r="E1309" s="12"/>
      <c r="F1309" s="12"/>
      <c r="H1309" s="59"/>
      <c r="I1309" s="60"/>
      <c r="J1309" s="12"/>
      <c r="K1309" s="12"/>
      <c r="L1309" s="12"/>
      <c r="M1309" s="12"/>
    </row>
    <row r="1310" spans="3:13" x14ac:dyDescent="0.3">
      <c r="C1310" s="87">
        <v>38573</v>
      </c>
      <c r="D1310" s="88">
        <v>69.75</v>
      </c>
      <c r="E1310" s="12"/>
      <c r="F1310" s="12"/>
      <c r="H1310" s="59"/>
      <c r="I1310" s="60"/>
      <c r="J1310" s="12"/>
      <c r="K1310" s="12"/>
      <c r="L1310" s="12"/>
      <c r="M1310" s="12"/>
    </row>
    <row r="1311" spans="3:13" x14ac:dyDescent="0.3">
      <c r="C1311" s="87">
        <v>38572</v>
      </c>
      <c r="D1311" s="88">
        <v>69.75</v>
      </c>
      <c r="E1311" s="12"/>
      <c r="F1311" s="12"/>
      <c r="H1311" s="59"/>
      <c r="I1311" s="60"/>
      <c r="J1311" s="12"/>
      <c r="K1311" s="12"/>
      <c r="L1311" s="12"/>
      <c r="M1311" s="12"/>
    </row>
    <row r="1312" spans="3:13" x14ac:dyDescent="0.3">
      <c r="C1312" s="87">
        <v>38569</v>
      </c>
      <c r="D1312" s="88">
        <v>69.75</v>
      </c>
      <c r="E1312" s="12"/>
      <c r="F1312" s="12"/>
      <c r="H1312" s="59"/>
      <c r="I1312" s="60"/>
      <c r="J1312" s="12"/>
      <c r="K1312" s="12"/>
      <c r="L1312" s="12"/>
      <c r="M1312" s="12"/>
    </row>
    <row r="1313" spans="3:13" x14ac:dyDescent="0.3">
      <c r="C1313" s="87">
        <v>38568</v>
      </c>
      <c r="D1313" s="88">
        <v>70.25</v>
      </c>
      <c r="E1313" s="12"/>
      <c r="F1313" s="12"/>
      <c r="H1313" s="59"/>
      <c r="I1313" s="60"/>
      <c r="J1313" s="12"/>
      <c r="K1313" s="12"/>
      <c r="L1313" s="12"/>
      <c r="M1313" s="12"/>
    </row>
    <row r="1314" spans="3:13" x14ac:dyDescent="0.3">
      <c r="C1314" s="87">
        <v>38567</v>
      </c>
      <c r="D1314" s="88">
        <v>71.25</v>
      </c>
      <c r="E1314" s="12"/>
      <c r="F1314" s="12"/>
      <c r="H1314" s="59"/>
      <c r="I1314" s="60"/>
      <c r="J1314" s="12"/>
      <c r="K1314" s="12"/>
      <c r="L1314" s="12"/>
      <c r="M1314" s="12"/>
    </row>
    <row r="1315" spans="3:13" x14ac:dyDescent="0.3">
      <c r="C1315" s="87">
        <v>38566</v>
      </c>
      <c r="D1315" s="88">
        <v>70.625</v>
      </c>
      <c r="E1315" s="12"/>
      <c r="F1315" s="12"/>
      <c r="H1315" s="59"/>
      <c r="I1315" s="60"/>
      <c r="J1315" s="12"/>
      <c r="K1315" s="12"/>
      <c r="L1315" s="12"/>
      <c r="M1315" s="12"/>
    </row>
    <row r="1316" spans="3:13" x14ac:dyDescent="0.3">
      <c r="C1316" s="87">
        <v>38565</v>
      </c>
      <c r="D1316" s="88">
        <v>69.5</v>
      </c>
      <c r="E1316" s="12"/>
      <c r="F1316" s="12"/>
      <c r="H1316" s="59"/>
      <c r="I1316" s="60"/>
      <c r="J1316" s="12"/>
      <c r="K1316" s="12"/>
      <c r="L1316" s="12"/>
      <c r="M1316" s="12"/>
    </row>
    <row r="1317" spans="3:13" x14ac:dyDescent="0.3">
      <c r="C1317" s="87">
        <v>38562</v>
      </c>
      <c r="D1317" s="88">
        <v>69.75</v>
      </c>
      <c r="E1317" s="12"/>
      <c r="F1317" s="12"/>
      <c r="H1317" s="59"/>
      <c r="I1317" s="60"/>
      <c r="J1317" s="12"/>
      <c r="K1317" s="12"/>
      <c r="L1317" s="12"/>
      <c r="M1317" s="12"/>
    </row>
    <row r="1318" spans="3:13" x14ac:dyDescent="0.3">
      <c r="C1318" s="87">
        <v>38561</v>
      </c>
      <c r="D1318" s="88">
        <v>70.125</v>
      </c>
      <c r="E1318" s="12"/>
      <c r="F1318" s="12"/>
      <c r="H1318" s="59"/>
      <c r="I1318" s="60"/>
      <c r="J1318" s="12"/>
      <c r="K1318" s="12"/>
      <c r="L1318" s="12"/>
      <c r="M1318" s="12"/>
    </row>
    <row r="1319" spans="3:13" x14ac:dyDescent="0.3">
      <c r="C1319" s="87">
        <v>38560</v>
      </c>
      <c r="D1319" s="88">
        <v>71.625</v>
      </c>
      <c r="E1319" s="12"/>
      <c r="F1319" s="12"/>
      <c r="H1319" s="59"/>
      <c r="I1319" s="60"/>
      <c r="J1319" s="12"/>
      <c r="K1319" s="12"/>
      <c r="L1319" s="12"/>
      <c r="M1319" s="12"/>
    </row>
    <row r="1320" spans="3:13" x14ac:dyDescent="0.3">
      <c r="C1320" s="87">
        <v>38559</v>
      </c>
      <c r="D1320" s="88">
        <v>71.375</v>
      </c>
      <c r="E1320" s="12"/>
      <c r="F1320" s="12"/>
      <c r="H1320" s="59"/>
      <c r="I1320" s="60"/>
      <c r="J1320" s="12"/>
      <c r="K1320" s="12"/>
      <c r="L1320" s="12"/>
      <c r="M1320" s="12"/>
    </row>
    <row r="1321" spans="3:13" x14ac:dyDescent="0.3">
      <c r="C1321" s="87">
        <v>38558</v>
      </c>
      <c r="D1321" s="88">
        <v>71.5</v>
      </c>
      <c r="E1321" s="12"/>
      <c r="F1321" s="12"/>
      <c r="H1321" s="59"/>
      <c r="I1321" s="60"/>
      <c r="J1321" s="12"/>
      <c r="K1321" s="12"/>
      <c r="L1321" s="12"/>
      <c r="M1321" s="12"/>
    </row>
    <row r="1322" spans="3:13" x14ac:dyDescent="0.3">
      <c r="C1322" s="87">
        <v>38555</v>
      </c>
      <c r="D1322" s="88">
        <v>74.125</v>
      </c>
      <c r="E1322" s="12"/>
      <c r="F1322" s="12"/>
      <c r="H1322" s="59"/>
      <c r="I1322" s="60"/>
      <c r="J1322" s="12"/>
      <c r="K1322" s="12"/>
      <c r="L1322" s="12"/>
      <c r="M1322" s="12"/>
    </row>
    <row r="1323" spans="3:13" x14ac:dyDescent="0.3">
      <c r="C1323" s="87">
        <v>38554</v>
      </c>
      <c r="D1323" s="88">
        <v>73.75</v>
      </c>
      <c r="E1323" s="12"/>
      <c r="F1323" s="12"/>
      <c r="H1323" s="59"/>
      <c r="I1323" s="60"/>
      <c r="J1323" s="12"/>
      <c r="K1323" s="12"/>
      <c r="L1323" s="12"/>
      <c r="M1323" s="12"/>
    </row>
    <row r="1324" spans="3:13" x14ac:dyDescent="0.3">
      <c r="C1324" s="87">
        <v>38553</v>
      </c>
      <c r="D1324" s="88">
        <v>73.125</v>
      </c>
      <c r="E1324" s="12"/>
      <c r="F1324" s="12"/>
      <c r="H1324" s="59"/>
      <c r="I1324" s="60"/>
      <c r="J1324" s="12"/>
      <c r="K1324" s="12"/>
      <c r="L1324" s="12"/>
      <c r="M1324" s="12"/>
    </row>
    <row r="1325" spans="3:13" x14ac:dyDescent="0.3">
      <c r="C1325" s="87">
        <v>38552</v>
      </c>
      <c r="D1325" s="88">
        <v>73.875</v>
      </c>
      <c r="E1325" s="12"/>
      <c r="F1325" s="12"/>
      <c r="H1325" s="59"/>
      <c r="I1325" s="60"/>
      <c r="J1325" s="12"/>
      <c r="K1325" s="12"/>
      <c r="L1325" s="12"/>
      <c r="M1325" s="12"/>
    </row>
    <row r="1326" spans="3:13" x14ac:dyDescent="0.3">
      <c r="C1326" s="87">
        <v>38551</v>
      </c>
      <c r="D1326" s="88">
        <v>74.25</v>
      </c>
      <c r="E1326" s="12"/>
      <c r="F1326" s="12"/>
      <c r="H1326" s="59"/>
      <c r="I1326" s="60"/>
      <c r="J1326" s="12"/>
      <c r="K1326" s="12"/>
      <c r="L1326" s="12"/>
      <c r="M1326" s="12"/>
    </row>
    <row r="1327" spans="3:13" x14ac:dyDescent="0.3">
      <c r="C1327" s="87">
        <v>38548</v>
      </c>
      <c r="D1327" s="88">
        <v>74.25</v>
      </c>
      <c r="E1327" s="12"/>
      <c r="F1327" s="12"/>
      <c r="H1327" s="59"/>
      <c r="I1327" s="60"/>
      <c r="J1327" s="12"/>
      <c r="K1327" s="12"/>
      <c r="L1327" s="12"/>
      <c r="M1327" s="12"/>
    </row>
    <row r="1328" spans="3:13" x14ac:dyDescent="0.3">
      <c r="C1328" s="87">
        <v>38547</v>
      </c>
      <c r="D1328" s="88">
        <v>73.875</v>
      </c>
      <c r="E1328" s="12"/>
      <c r="F1328" s="12"/>
      <c r="H1328" s="59"/>
      <c r="I1328" s="60"/>
      <c r="J1328" s="12"/>
      <c r="K1328" s="12"/>
      <c r="L1328" s="12"/>
      <c r="M1328" s="12"/>
    </row>
    <row r="1329" spans="3:13" x14ac:dyDescent="0.3">
      <c r="C1329" s="87">
        <v>38546</v>
      </c>
      <c r="D1329" s="88">
        <v>73.875</v>
      </c>
      <c r="E1329" s="12"/>
      <c r="F1329" s="12"/>
      <c r="H1329" s="59"/>
      <c r="I1329" s="60"/>
      <c r="J1329" s="12"/>
      <c r="K1329" s="12"/>
      <c r="L1329" s="12"/>
      <c r="M1329" s="12"/>
    </row>
    <row r="1330" spans="3:13" x14ac:dyDescent="0.3">
      <c r="C1330" s="87">
        <v>38545</v>
      </c>
      <c r="D1330" s="88">
        <v>72.875</v>
      </c>
      <c r="E1330" s="12"/>
      <c r="F1330" s="12"/>
      <c r="H1330" s="59"/>
      <c r="I1330" s="60"/>
      <c r="J1330" s="12"/>
      <c r="K1330" s="12"/>
      <c r="L1330" s="12"/>
      <c r="M1330" s="12"/>
    </row>
    <row r="1331" spans="3:13" x14ac:dyDescent="0.3">
      <c r="C1331" s="87">
        <v>38544</v>
      </c>
      <c r="D1331" s="88">
        <v>73</v>
      </c>
      <c r="E1331" s="12"/>
      <c r="F1331" s="12"/>
      <c r="H1331" s="59"/>
      <c r="I1331" s="60"/>
      <c r="J1331" s="12"/>
      <c r="K1331" s="12"/>
      <c r="L1331" s="12"/>
      <c r="M1331" s="12"/>
    </row>
    <row r="1332" spans="3:13" x14ac:dyDescent="0.3">
      <c r="C1332" s="87">
        <v>38541</v>
      </c>
      <c r="D1332" s="88">
        <v>72</v>
      </c>
      <c r="E1332" s="12"/>
      <c r="F1332" s="12"/>
      <c r="H1332" s="59"/>
      <c r="I1332" s="60"/>
      <c r="J1332" s="12"/>
      <c r="K1332" s="12"/>
      <c r="L1332" s="12"/>
      <c r="M1332" s="12"/>
    </row>
    <row r="1333" spans="3:13" x14ac:dyDescent="0.3">
      <c r="C1333" s="87">
        <v>38540</v>
      </c>
      <c r="D1333" s="88">
        <v>70.5</v>
      </c>
      <c r="E1333" s="12"/>
      <c r="F1333" s="12"/>
      <c r="H1333" s="59"/>
      <c r="I1333" s="60"/>
      <c r="J1333" s="12"/>
      <c r="K1333" s="12"/>
      <c r="L1333" s="12"/>
      <c r="M1333" s="12"/>
    </row>
    <row r="1334" spans="3:13" x14ac:dyDescent="0.3">
      <c r="C1334" s="87">
        <v>38539</v>
      </c>
      <c r="D1334" s="88">
        <v>71.875</v>
      </c>
      <c r="E1334" s="12"/>
      <c r="F1334" s="12"/>
      <c r="H1334" s="59"/>
      <c r="I1334" s="60"/>
      <c r="J1334" s="12"/>
      <c r="K1334" s="12"/>
      <c r="L1334" s="12"/>
      <c r="M1334" s="12"/>
    </row>
    <row r="1335" spans="3:13" x14ac:dyDescent="0.3">
      <c r="C1335" s="87">
        <v>38538</v>
      </c>
      <c r="D1335" s="88">
        <v>71</v>
      </c>
      <c r="E1335" s="12"/>
      <c r="F1335" s="12"/>
      <c r="H1335" s="59"/>
      <c r="I1335" s="60"/>
      <c r="J1335" s="12"/>
      <c r="K1335" s="12"/>
      <c r="L1335" s="12"/>
      <c r="M1335" s="12"/>
    </row>
    <row r="1336" spans="3:13" x14ac:dyDescent="0.3">
      <c r="C1336" s="87">
        <v>38537</v>
      </c>
      <c r="D1336" s="88">
        <v>71.625</v>
      </c>
      <c r="E1336" s="12"/>
      <c r="F1336" s="12"/>
      <c r="H1336" s="59"/>
      <c r="I1336" s="60"/>
      <c r="J1336" s="12"/>
      <c r="K1336" s="12"/>
      <c r="L1336" s="12"/>
      <c r="M1336" s="12"/>
    </row>
    <row r="1337" spans="3:13" x14ac:dyDescent="0.3">
      <c r="C1337" s="87">
        <v>38534</v>
      </c>
      <c r="D1337" s="88">
        <v>72</v>
      </c>
      <c r="E1337" s="12"/>
      <c r="F1337" s="12"/>
      <c r="H1337" s="59"/>
      <c r="I1337" s="60"/>
      <c r="J1337" s="12"/>
      <c r="K1337" s="12"/>
      <c r="L1337" s="12"/>
      <c r="M1337" s="12"/>
    </row>
    <row r="1338" spans="3:13" x14ac:dyDescent="0.3">
      <c r="C1338" s="87">
        <v>38533</v>
      </c>
      <c r="D1338" s="88">
        <v>71.375</v>
      </c>
      <c r="E1338" s="55">
        <f>Q5</f>
        <v>14393</v>
      </c>
      <c r="F1338" s="89">
        <v>0.11</v>
      </c>
      <c r="K1338" s="12"/>
      <c r="L1338" s="12"/>
      <c r="M1338" s="12"/>
    </row>
    <row r="1339" spans="3:13" x14ac:dyDescent="0.3">
      <c r="C1339" s="87">
        <v>38532</v>
      </c>
      <c r="D1339" s="88">
        <v>71</v>
      </c>
      <c r="E1339" s="12"/>
      <c r="K1339" s="12"/>
      <c r="L1339" s="12"/>
      <c r="M1339" s="12"/>
    </row>
    <row r="1340" spans="3:13" x14ac:dyDescent="0.3">
      <c r="C1340" s="87">
        <v>38531</v>
      </c>
      <c r="D1340" s="88">
        <v>70</v>
      </c>
      <c r="E1340" s="12"/>
      <c r="F1340" s="12"/>
      <c r="J1340" s="12"/>
      <c r="K1340" s="12"/>
      <c r="L1340" s="12"/>
      <c r="M1340" s="12"/>
    </row>
    <row r="1341" spans="3:13" x14ac:dyDescent="0.3">
      <c r="C1341" s="87">
        <v>38530</v>
      </c>
      <c r="D1341" s="88">
        <v>69.5</v>
      </c>
      <c r="E1341" s="12"/>
      <c r="F1341" s="12"/>
      <c r="J1341" s="12"/>
      <c r="K1341" s="12"/>
      <c r="L1341" s="12"/>
      <c r="M1341" s="12"/>
    </row>
    <row r="1342" spans="3:13" x14ac:dyDescent="0.3">
      <c r="C1342" s="87">
        <v>38526</v>
      </c>
      <c r="D1342" s="88">
        <v>70</v>
      </c>
      <c r="E1342" s="12"/>
      <c r="F1342" s="12"/>
      <c r="H1342" s="59"/>
      <c r="I1342" s="60"/>
      <c r="J1342" s="12"/>
      <c r="K1342" s="12"/>
      <c r="L1342" s="12"/>
      <c r="M1342" s="12"/>
    </row>
    <row r="1343" spans="3:13" x14ac:dyDescent="0.3">
      <c r="C1343" s="87">
        <v>38525</v>
      </c>
      <c r="D1343" s="88">
        <v>70.25</v>
      </c>
      <c r="E1343" s="12"/>
      <c r="F1343" s="12"/>
      <c r="H1343" s="59"/>
      <c r="I1343" s="60"/>
      <c r="J1343" s="12"/>
      <c r="K1343" s="12"/>
      <c r="L1343" s="12"/>
      <c r="M1343" s="12"/>
    </row>
    <row r="1344" spans="3:13" x14ac:dyDescent="0.3">
      <c r="C1344" s="87">
        <v>38524</v>
      </c>
      <c r="D1344" s="88">
        <v>68.75</v>
      </c>
      <c r="E1344" s="12"/>
      <c r="F1344" s="12"/>
      <c r="H1344" s="59"/>
      <c r="I1344" s="60"/>
      <c r="J1344" s="12"/>
      <c r="K1344" s="12"/>
      <c r="L1344" s="12"/>
      <c r="M1344" s="12"/>
    </row>
    <row r="1345" spans="3:13" x14ac:dyDescent="0.3">
      <c r="C1345" s="87">
        <v>38523</v>
      </c>
      <c r="D1345" s="88">
        <v>68.75</v>
      </c>
      <c r="E1345" s="12"/>
      <c r="F1345" s="12"/>
      <c r="H1345" s="59"/>
      <c r="I1345" s="60"/>
      <c r="J1345" s="12"/>
      <c r="K1345" s="12"/>
      <c r="L1345" s="12"/>
      <c r="M1345" s="12"/>
    </row>
    <row r="1346" spans="3:13" x14ac:dyDescent="0.3">
      <c r="C1346" s="87">
        <v>38520</v>
      </c>
      <c r="D1346" s="88">
        <v>69.125</v>
      </c>
      <c r="E1346" s="12"/>
      <c r="F1346" s="12"/>
      <c r="H1346" s="59"/>
      <c r="I1346" s="60"/>
      <c r="J1346" s="12"/>
      <c r="K1346" s="12"/>
      <c r="L1346" s="12"/>
      <c r="M1346" s="12"/>
    </row>
    <row r="1347" spans="3:13" x14ac:dyDescent="0.3">
      <c r="C1347" s="87">
        <v>38519</v>
      </c>
      <c r="D1347" s="88">
        <v>68.5</v>
      </c>
      <c r="E1347" s="12"/>
      <c r="F1347" s="12"/>
      <c r="H1347" s="59"/>
      <c r="I1347" s="60"/>
      <c r="J1347" s="12"/>
      <c r="K1347" s="12"/>
      <c r="L1347" s="12"/>
      <c r="M1347" s="12"/>
    </row>
    <row r="1348" spans="3:13" x14ac:dyDescent="0.3">
      <c r="C1348" s="87">
        <v>38518</v>
      </c>
      <c r="D1348" s="88">
        <v>68.625</v>
      </c>
      <c r="E1348" s="12"/>
      <c r="F1348" s="12"/>
      <c r="H1348" s="59"/>
      <c r="I1348" s="60"/>
      <c r="J1348" s="12"/>
      <c r="K1348" s="12"/>
      <c r="L1348" s="12"/>
      <c r="M1348" s="12"/>
    </row>
    <row r="1349" spans="3:13" x14ac:dyDescent="0.3">
      <c r="C1349" s="87">
        <v>38517</v>
      </c>
      <c r="D1349" s="88">
        <v>69.375</v>
      </c>
      <c r="E1349" s="12"/>
      <c r="F1349" s="12"/>
      <c r="H1349" s="59"/>
      <c r="I1349" s="60"/>
      <c r="J1349" s="12"/>
      <c r="K1349" s="12"/>
      <c r="L1349" s="12"/>
      <c r="M1349" s="12"/>
    </row>
    <row r="1350" spans="3:13" x14ac:dyDescent="0.3">
      <c r="C1350" s="87">
        <v>38516</v>
      </c>
      <c r="D1350" s="88">
        <v>69.25</v>
      </c>
      <c r="E1350" s="12"/>
      <c r="F1350" s="12"/>
      <c r="H1350" s="59"/>
      <c r="I1350" s="60"/>
      <c r="J1350" s="12"/>
      <c r="K1350" s="12"/>
      <c r="L1350" s="12"/>
      <c r="M1350" s="12"/>
    </row>
    <row r="1351" spans="3:13" x14ac:dyDescent="0.3">
      <c r="C1351" s="87">
        <v>38513</v>
      </c>
      <c r="D1351" s="88">
        <v>68.5</v>
      </c>
      <c r="E1351" s="12"/>
      <c r="F1351" s="12"/>
      <c r="H1351" s="59"/>
      <c r="I1351" s="60"/>
      <c r="J1351" s="12"/>
      <c r="K1351" s="12"/>
      <c r="L1351" s="12"/>
      <c r="M1351" s="12"/>
    </row>
    <row r="1352" spans="3:13" x14ac:dyDescent="0.3">
      <c r="C1352" s="87">
        <v>38512</v>
      </c>
      <c r="D1352" s="88">
        <v>67.75</v>
      </c>
      <c r="E1352" s="12"/>
      <c r="F1352" s="12"/>
      <c r="H1352" s="59"/>
      <c r="I1352" s="60"/>
      <c r="J1352" s="12"/>
      <c r="K1352" s="12"/>
      <c r="L1352" s="12"/>
      <c r="M1352" s="12"/>
    </row>
    <row r="1353" spans="3:13" x14ac:dyDescent="0.3">
      <c r="C1353" s="87">
        <v>38511</v>
      </c>
      <c r="D1353" s="88">
        <v>68</v>
      </c>
      <c r="E1353" s="12"/>
      <c r="F1353" s="12"/>
      <c r="H1353" s="59"/>
      <c r="I1353" s="60"/>
      <c r="J1353" s="12"/>
      <c r="K1353" s="12"/>
      <c r="L1353" s="12"/>
      <c r="M1353" s="12"/>
    </row>
    <row r="1354" spans="3:13" x14ac:dyDescent="0.3">
      <c r="C1354" s="87">
        <v>38510</v>
      </c>
      <c r="D1354" s="88">
        <v>66.875</v>
      </c>
      <c r="E1354" s="12"/>
      <c r="F1354" s="12"/>
      <c r="H1354" s="59"/>
      <c r="I1354" s="60"/>
      <c r="J1354" s="12"/>
      <c r="K1354" s="12"/>
      <c r="L1354" s="12"/>
      <c r="M1354" s="12"/>
    </row>
    <row r="1355" spans="3:13" x14ac:dyDescent="0.3">
      <c r="C1355" s="87">
        <v>38506</v>
      </c>
      <c r="D1355" s="88">
        <v>66.25</v>
      </c>
      <c r="E1355" s="12"/>
      <c r="F1355" s="12"/>
      <c r="H1355" s="59"/>
      <c r="I1355" s="60"/>
      <c r="J1355" s="12"/>
      <c r="K1355" s="12"/>
      <c r="L1355" s="12"/>
      <c r="M1355" s="12"/>
    </row>
    <row r="1356" spans="3:13" x14ac:dyDescent="0.3">
      <c r="C1356" s="87">
        <v>38505</v>
      </c>
      <c r="D1356" s="88">
        <v>67.25</v>
      </c>
      <c r="E1356" s="12"/>
      <c r="F1356" s="12"/>
      <c r="H1356" s="59"/>
      <c r="I1356" s="60"/>
      <c r="J1356" s="12"/>
      <c r="K1356" s="12"/>
      <c r="L1356" s="12"/>
      <c r="M1356" s="12"/>
    </row>
    <row r="1357" spans="3:13" x14ac:dyDescent="0.3">
      <c r="C1357" s="87">
        <v>38504</v>
      </c>
      <c r="D1357" s="88">
        <v>67.5</v>
      </c>
      <c r="E1357" s="12"/>
      <c r="F1357" s="12"/>
      <c r="H1357" s="59"/>
      <c r="I1357" s="60"/>
      <c r="J1357" s="12"/>
      <c r="K1357" s="12"/>
      <c r="L1357" s="12"/>
      <c r="M1357" s="12"/>
    </row>
    <row r="1358" spans="3:13" x14ac:dyDescent="0.3">
      <c r="C1358" s="87">
        <v>38503</v>
      </c>
      <c r="D1358" s="88">
        <v>67.5</v>
      </c>
      <c r="E1358" s="12"/>
      <c r="F1358" s="12"/>
      <c r="H1358" s="59"/>
      <c r="I1358" s="60"/>
      <c r="J1358" s="12"/>
      <c r="K1358" s="12"/>
      <c r="L1358" s="12"/>
      <c r="M1358" s="12"/>
    </row>
    <row r="1359" spans="3:13" x14ac:dyDescent="0.3">
      <c r="C1359" s="87">
        <v>38502</v>
      </c>
      <c r="D1359" s="88">
        <v>68.25</v>
      </c>
      <c r="E1359" s="12"/>
      <c r="F1359" s="12"/>
      <c r="H1359" s="59"/>
      <c r="I1359" s="60"/>
      <c r="J1359" s="12"/>
      <c r="K1359" s="12"/>
      <c r="L1359" s="12"/>
      <c r="M1359" s="12"/>
    </row>
    <row r="1360" spans="3:13" x14ac:dyDescent="0.3">
      <c r="C1360" s="87">
        <v>38499</v>
      </c>
      <c r="D1360" s="88">
        <v>68.125</v>
      </c>
      <c r="E1360" s="12"/>
      <c r="F1360" s="12"/>
      <c r="H1360" s="59"/>
      <c r="I1360" s="60"/>
      <c r="J1360" s="12"/>
      <c r="K1360" s="12"/>
      <c r="L1360" s="12"/>
      <c r="M1360" s="12"/>
    </row>
    <row r="1361" spans="3:13" x14ac:dyDescent="0.3">
      <c r="C1361" s="87">
        <v>38498</v>
      </c>
      <c r="D1361" s="88">
        <v>68</v>
      </c>
    </row>
    <row r="1362" spans="3:13" x14ac:dyDescent="0.3">
      <c r="C1362" s="87">
        <v>38497</v>
      </c>
      <c r="D1362" s="88">
        <v>67.5</v>
      </c>
      <c r="E1362" s="12"/>
      <c r="F1362" s="12"/>
    </row>
    <row r="1363" spans="3:13" x14ac:dyDescent="0.3">
      <c r="C1363" s="87">
        <v>38496</v>
      </c>
      <c r="D1363" s="88">
        <v>66.625</v>
      </c>
      <c r="E1363" s="12"/>
      <c r="F1363" s="12"/>
      <c r="J1363" s="12"/>
      <c r="K1363" s="12"/>
      <c r="L1363" s="12"/>
      <c r="M1363" s="12"/>
    </row>
    <row r="1364" spans="3:13" x14ac:dyDescent="0.3">
      <c r="C1364" s="87">
        <v>38495</v>
      </c>
      <c r="D1364" s="88">
        <v>65.75</v>
      </c>
      <c r="E1364" s="12"/>
      <c r="F1364" s="12"/>
      <c r="J1364" s="12"/>
      <c r="K1364" s="12"/>
      <c r="L1364" s="12"/>
      <c r="M1364" s="12"/>
    </row>
    <row r="1365" spans="3:13" x14ac:dyDescent="0.3">
      <c r="C1365" s="87">
        <v>38492</v>
      </c>
      <c r="D1365" s="88">
        <v>65.125</v>
      </c>
      <c r="E1365" s="12"/>
      <c r="F1365" s="12"/>
      <c r="H1365" s="59"/>
      <c r="I1365" s="60"/>
      <c r="J1365" s="12"/>
      <c r="K1365" s="12"/>
      <c r="L1365" s="12"/>
      <c r="M1365" s="12"/>
    </row>
    <row r="1366" spans="3:13" x14ac:dyDescent="0.3">
      <c r="C1366" s="87">
        <v>38491</v>
      </c>
      <c r="D1366" s="88">
        <v>65.5</v>
      </c>
      <c r="E1366" s="12"/>
      <c r="F1366" s="12"/>
      <c r="H1366" s="59"/>
      <c r="I1366" s="60"/>
      <c r="J1366" s="12"/>
      <c r="K1366" s="12"/>
      <c r="L1366" s="12"/>
      <c r="M1366" s="12"/>
    </row>
    <row r="1367" spans="3:13" x14ac:dyDescent="0.3">
      <c r="C1367" s="87">
        <v>38490</v>
      </c>
      <c r="D1367" s="88">
        <v>65.75</v>
      </c>
      <c r="E1367" s="12"/>
      <c r="F1367" s="12"/>
      <c r="H1367" s="59"/>
      <c r="I1367" s="60"/>
      <c r="J1367" s="12"/>
      <c r="K1367" s="12"/>
      <c r="L1367" s="12"/>
      <c r="M1367" s="12"/>
    </row>
    <row r="1368" spans="3:13" x14ac:dyDescent="0.3">
      <c r="C1368" s="87">
        <v>38489</v>
      </c>
      <c r="D1368" s="88">
        <v>64.625</v>
      </c>
      <c r="E1368" s="12"/>
      <c r="F1368" s="12"/>
      <c r="H1368" s="59"/>
      <c r="I1368" s="60"/>
      <c r="J1368" s="12"/>
      <c r="K1368" s="12"/>
      <c r="L1368" s="12"/>
      <c r="M1368" s="12"/>
    </row>
    <row r="1369" spans="3:13" x14ac:dyDescent="0.3">
      <c r="C1369" s="87">
        <v>38488</v>
      </c>
      <c r="D1369" s="88">
        <v>65</v>
      </c>
      <c r="E1369" s="12"/>
      <c r="F1369" s="12"/>
      <c r="H1369" s="59"/>
      <c r="I1369" s="60"/>
      <c r="J1369" s="12"/>
      <c r="K1369" s="12"/>
      <c r="L1369" s="12"/>
      <c r="M1369" s="12"/>
    </row>
    <row r="1370" spans="3:13" x14ac:dyDescent="0.3">
      <c r="C1370" s="87">
        <v>38485</v>
      </c>
      <c r="D1370" s="88">
        <v>64.5</v>
      </c>
      <c r="E1370" s="12"/>
      <c r="F1370" s="12"/>
      <c r="H1370" s="59"/>
      <c r="I1370" s="60"/>
      <c r="J1370" s="12"/>
      <c r="K1370" s="12"/>
      <c r="L1370" s="12"/>
      <c r="M1370" s="12"/>
    </row>
    <row r="1371" spans="3:13" x14ac:dyDescent="0.3">
      <c r="C1371" s="87">
        <v>38484</v>
      </c>
      <c r="D1371" s="88">
        <v>64.75</v>
      </c>
      <c r="E1371" s="12"/>
      <c r="F1371" s="12"/>
      <c r="H1371" s="59"/>
      <c r="I1371" s="60"/>
      <c r="J1371" s="12"/>
      <c r="K1371" s="12"/>
      <c r="L1371" s="12"/>
      <c r="M1371" s="12"/>
    </row>
    <row r="1372" spans="3:13" x14ac:dyDescent="0.3">
      <c r="C1372" s="87">
        <v>38483</v>
      </c>
      <c r="D1372" s="88">
        <v>64.125</v>
      </c>
      <c r="E1372" s="12"/>
      <c r="F1372" s="12"/>
      <c r="H1372" s="59"/>
      <c r="I1372" s="60"/>
      <c r="J1372" s="12"/>
      <c r="K1372" s="12"/>
      <c r="L1372" s="12"/>
      <c r="M1372" s="12"/>
    </row>
    <row r="1373" spans="3:13" x14ac:dyDescent="0.3">
      <c r="C1373" s="87">
        <v>38482</v>
      </c>
      <c r="D1373" s="88">
        <v>64</v>
      </c>
      <c r="E1373" s="12"/>
      <c r="F1373" s="12"/>
      <c r="H1373" s="59"/>
      <c r="I1373" s="60"/>
      <c r="J1373" s="12"/>
      <c r="K1373" s="12"/>
      <c r="L1373" s="12"/>
      <c r="M1373" s="12"/>
    </row>
    <row r="1374" spans="3:13" x14ac:dyDescent="0.3">
      <c r="C1374" s="87">
        <v>38481</v>
      </c>
      <c r="D1374" s="88">
        <v>64.875</v>
      </c>
      <c r="E1374" s="12"/>
      <c r="F1374" s="12"/>
      <c r="H1374" s="59"/>
      <c r="I1374" s="60"/>
      <c r="J1374" s="12"/>
      <c r="K1374" s="12"/>
      <c r="L1374" s="12"/>
      <c r="M1374" s="12"/>
    </row>
    <row r="1375" spans="3:13" x14ac:dyDescent="0.3">
      <c r="C1375" s="87">
        <v>38478</v>
      </c>
      <c r="D1375" s="88">
        <v>64.25</v>
      </c>
      <c r="E1375" s="12"/>
      <c r="F1375" s="12"/>
      <c r="H1375" s="59"/>
      <c r="I1375" s="60"/>
      <c r="J1375" s="12"/>
      <c r="K1375" s="12"/>
      <c r="L1375" s="12"/>
      <c r="M1375" s="12"/>
    </row>
    <row r="1376" spans="3:13" x14ac:dyDescent="0.3">
      <c r="C1376" s="87">
        <v>38476</v>
      </c>
      <c r="D1376" s="88">
        <v>63.25</v>
      </c>
      <c r="E1376" s="12"/>
      <c r="F1376" s="12"/>
      <c r="H1376" s="59"/>
      <c r="I1376" s="60"/>
      <c r="J1376" s="12"/>
      <c r="K1376" s="12"/>
      <c r="L1376" s="12"/>
      <c r="M1376" s="12"/>
    </row>
    <row r="1377" spans="3:13" x14ac:dyDescent="0.3">
      <c r="C1377" s="87">
        <v>38475</v>
      </c>
      <c r="D1377" s="88">
        <v>63.25</v>
      </c>
      <c r="E1377" s="12"/>
      <c r="F1377" s="12"/>
      <c r="H1377" s="59"/>
      <c r="I1377" s="60"/>
      <c r="J1377" s="12"/>
      <c r="K1377" s="12"/>
      <c r="L1377" s="12"/>
      <c r="M1377" s="12"/>
    </row>
    <row r="1378" spans="3:13" x14ac:dyDescent="0.3">
      <c r="C1378" s="87">
        <v>38474</v>
      </c>
      <c r="D1378" s="88">
        <v>64.5</v>
      </c>
      <c r="E1378" s="12"/>
      <c r="F1378" s="12"/>
      <c r="H1378" s="59"/>
      <c r="I1378" s="60"/>
      <c r="J1378" s="12"/>
      <c r="K1378" s="12"/>
      <c r="L1378" s="12"/>
      <c r="M1378" s="12"/>
    </row>
    <row r="1379" spans="3:13" x14ac:dyDescent="0.3">
      <c r="C1379" s="87">
        <v>38471</v>
      </c>
      <c r="D1379" s="88">
        <v>67.5</v>
      </c>
      <c r="E1379" s="12"/>
      <c r="F1379" s="12"/>
      <c r="H1379" s="59"/>
      <c r="I1379" s="60"/>
      <c r="J1379" s="12"/>
      <c r="K1379" s="12"/>
      <c r="L1379" s="12"/>
      <c r="M1379" s="12"/>
    </row>
    <row r="1380" spans="3:13" x14ac:dyDescent="0.3">
      <c r="C1380" s="87">
        <v>38470</v>
      </c>
      <c r="D1380" s="88">
        <v>66.625</v>
      </c>
      <c r="E1380" s="12"/>
      <c r="F1380" s="12"/>
      <c r="H1380" s="59"/>
      <c r="I1380" s="60"/>
      <c r="J1380" s="12"/>
      <c r="K1380" s="12"/>
      <c r="L1380" s="12"/>
      <c r="M1380" s="12"/>
    </row>
    <row r="1381" spans="3:13" x14ac:dyDescent="0.3">
      <c r="C1381" s="87">
        <v>38469</v>
      </c>
      <c r="D1381" s="88">
        <v>66.875</v>
      </c>
      <c r="E1381" s="12"/>
      <c r="F1381" s="12"/>
      <c r="H1381" s="59"/>
      <c r="I1381" s="60"/>
      <c r="J1381" s="12"/>
      <c r="K1381" s="12"/>
      <c r="L1381" s="12"/>
      <c r="M1381" s="12"/>
    </row>
    <row r="1382" spans="3:13" x14ac:dyDescent="0.3">
      <c r="C1382" s="87">
        <v>38468</v>
      </c>
      <c r="D1382" s="88">
        <v>71.25</v>
      </c>
      <c r="E1382" s="12"/>
      <c r="F1382" s="12"/>
      <c r="H1382" s="59"/>
      <c r="I1382" s="60"/>
      <c r="J1382" s="12"/>
      <c r="K1382" s="12"/>
      <c r="L1382" s="12"/>
      <c r="M1382" s="12"/>
    </row>
    <row r="1383" spans="3:13" x14ac:dyDescent="0.3">
      <c r="C1383" s="87">
        <v>38467</v>
      </c>
      <c r="D1383" s="88">
        <v>72.25</v>
      </c>
      <c r="E1383" s="12"/>
      <c r="F1383" s="12"/>
      <c r="H1383" s="59"/>
      <c r="I1383" s="60"/>
      <c r="J1383" s="12"/>
      <c r="K1383" s="12"/>
      <c r="L1383" s="12"/>
      <c r="M1383" s="12"/>
    </row>
    <row r="1384" spans="3:13" x14ac:dyDescent="0.3">
      <c r="C1384" s="87">
        <v>38464</v>
      </c>
      <c r="D1384" s="88">
        <v>73.5</v>
      </c>
      <c r="E1384" s="12"/>
      <c r="F1384" s="12"/>
      <c r="H1384" s="59"/>
      <c r="I1384" s="60"/>
      <c r="J1384" s="12"/>
      <c r="K1384" s="12"/>
      <c r="L1384" s="12"/>
      <c r="M1384" s="12"/>
    </row>
    <row r="1385" spans="3:13" x14ac:dyDescent="0.3">
      <c r="C1385" s="87">
        <v>38463</v>
      </c>
      <c r="D1385" s="88">
        <v>72.5</v>
      </c>
      <c r="E1385" s="12"/>
      <c r="F1385" s="12"/>
      <c r="H1385" s="59"/>
      <c r="I1385" s="60"/>
      <c r="J1385" s="12"/>
      <c r="K1385" s="12"/>
      <c r="L1385" s="12"/>
      <c r="M1385" s="12"/>
    </row>
    <row r="1386" spans="3:13" x14ac:dyDescent="0.3">
      <c r="C1386" s="87">
        <v>38462</v>
      </c>
      <c r="D1386" s="88">
        <v>72.75</v>
      </c>
      <c r="E1386" s="12"/>
      <c r="F1386" s="12"/>
      <c r="H1386" s="59"/>
      <c r="I1386" s="60"/>
      <c r="J1386" s="12"/>
      <c r="K1386" s="12"/>
      <c r="L1386" s="12"/>
      <c r="M1386" s="12"/>
    </row>
    <row r="1387" spans="3:13" x14ac:dyDescent="0.3">
      <c r="C1387" s="87">
        <v>38461</v>
      </c>
      <c r="D1387" s="88">
        <v>72.125</v>
      </c>
      <c r="E1387" s="12"/>
      <c r="F1387" s="12"/>
      <c r="H1387" s="59"/>
      <c r="I1387" s="60"/>
      <c r="J1387" s="12"/>
      <c r="K1387" s="12"/>
      <c r="L1387" s="12"/>
      <c r="M1387" s="12"/>
    </row>
    <row r="1388" spans="3:13" x14ac:dyDescent="0.3">
      <c r="C1388" s="87">
        <v>38460</v>
      </c>
      <c r="D1388" s="88">
        <v>71.5</v>
      </c>
      <c r="E1388" s="12"/>
      <c r="F1388" s="12"/>
      <c r="H1388" s="59"/>
      <c r="I1388" s="60"/>
      <c r="J1388" s="12"/>
      <c r="K1388" s="12"/>
      <c r="L1388" s="12"/>
      <c r="M1388" s="12"/>
    </row>
    <row r="1389" spans="3:13" x14ac:dyDescent="0.3">
      <c r="C1389" s="87">
        <v>38457</v>
      </c>
      <c r="D1389" s="88">
        <v>72.75</v>
      </c>
      <c r="E1389" s="12"/>
      <c r="F1389" s="12"/>
      <c r="H1389" s="59"/>
      <c r="I1389" s="60"/>
      <c r="J1389" s="12"/>
      <c r="K1389" s="12"/>
      <c r="L1389" s="12"/>
      <c r="M1389" s="12"/>
    </row>
    <row r="1390" spans="3:13" x14ac:dyDescent="0.3">
      <c r="C1390" s="87">
        <v>38456</v>
      </c>
      <c r="D1390" s="88">
        <v>74.625</v>
      </c>
      <c r="E1390" s="12"/>
      <c r="F1390" s="12"/>
      <c r="H1390" s="59"/>
      <c r="I1390" s="60"/>
      <c r="J1390" s="12"/>
      <c r="K1390" s="12"/>
      <c r="L1390" s="12"/>
      <c r="M1390" s="12"/>
    </row>
    <row r="1391" spans="3:13" x14ac:dyDescent="0.3">
      <c r="C1391" s="87">
        <v>38455</v>
      </c>
      <c r="D1391" s="88">
        <v>74.25</v>
      </c>
      <c r="E1391" s="12"/>
      <c r="F1391" s="12"/>
      <c r="H1391" s="59"/>
      <c r="I1391" s="60"/>
      <c r="J1391" s="12"/>
      <c r="K1391" s="12"/>
      <c r="L1391" s="12"/>
      <c r="M1391" s="12"/>
    </row>
    <row r="1392" spans="3:13" x14ac:dyDescent="0.3">
      <c r="C1392" s="87">
        <v>38454</v>
      </c>
      <c r="D1392" s="88">
        <v>73.875</v>
      </c>
      <c r="E1392" s="12"/>
      <c r="F1392" s="12"/>
      <c r="H1392" s="59"/>
      <c r="I1392" s="60"/>
      <c r="J1392" s="12"/>
      <c r="K1392" s="12"/>
      <c r="L1392" s="12"/>
      <c r="M1392" s="12"/>
    </row>
    <row r="1393" spans="3:13" x14ac:dyDescent="0.3">
      <c r="C1393" s="87">
        <v>38453</v>
      </c>
      <c r="D1393" s="88">
        <v>73.75</v>
      </c>
      <c r="E1393" s="12"/>
      <c r="F1393" s="12"/>
      <c r="H1393" s="59"/>
      <c r="I1393" s="60"/>
      <c r="J1393" s="12"/>
      <c r="K1393" s="12"/>
      <c r="L1393" s="12"/>
      <c r="M1393" s="12"/>
    </row>
    <row r="1394" spans="3:13" x14ac:dyDescent="0.3">
      <c r="C1394" s="87">
        <v>38450</v>
      </c>
      <c r="D1394" s="88">
        <v>73.625</v>
      </c>
      <c r="E1394" s="12"/>
      <c r="F1394" s="12"/>
      <c r="H1394" s="59"/>
      <c r="I1394" s="60"/>
      <c r="J1394" s="12"/>
      <c r="K1394" s="12"/>
      <c r="L1394" s="12"/>
      <c r="M1394" s="12"/>
    </row>
    <row r="1395" spans="3:13" x14ac:dyDescent="0.3">
      <c r="C1395" s="87">
        <v>38449</v>
      </c>
      <c r="D1395" s="88">
        <v>73.375</v>
      </c>
      <c r="E1395" s="12"/>
      <c r="F1395" s="12"/>
      <c r="H1395" s="59"/>
      <c r="I1395" s="60"/>
      <c r="J1395" s="12"/>
      <c r="K1395" s="12"/>
      <c r="L1395" s="12"/>
      <c r="M1395" s="12"/>
    </row>
    <row r="1396" spans="3:13" x14ac:dyDescent="0.3">
      <c r="C1396" s="87">
        <v>38448</v>
      </c>
      <c r="D1396" s="88">
        <v>74.25</v>
      </c>
      <c r="E1396" s="12"/>
      <c r="F1396" s="12"/>
      <c r="H1396" s="59"/>
      <c r="I1396" s="60"/>
      <c r="J1396" s="12"/>
      <c r="K1396" s="12"/>
      <c r="L1396" s="12"/>
      <c r="M1396" s="12"/>
    </row>
    <row r="1397" spans="3:13" x14ac:dyDescent="0.3">
      <c r="C1397" s="87">
        <v>38447</v>
      </c>
      <c r="D1397" s="88">
        <v>74.5</v>
      </c>
      <c r="E1397" s="12"/>
      <c r="F1397" s="12"/>
      <c r="H1397" s="59"/>
      <c r="I1397" s="60"/>
      <c r="J1397" s="12"/>
      <c r="K1397" s="12"/>
      <c r="L1397" s="12"/>
      <c r="M1397" s="12"/>
    </row>
    <row r="1398" spans="3:13" x14ac:dyDescent="0.3">
      <c r="C1398" s="87">
        <v>38446</v>
      </c>
      <c r="D1398" s="88">
        <v>74.25</v>
      </c>
      <c r="E1398" s="12"/>
      <c r="F1398" s="12"/>
      <c r="H1398" s="59"/>
      <c r="I1398" s="60"/>
      <c r="J1398" s="12"/>
      <c r="K1398" s="12"/>
      <c r="L1398" s="12"/>
      <c r="M1398" s="12"/>
    </row>
    <row r="1399" spans="3:13" x14ac:dyDescent="0.3">
      <c r="C1399" s="87">
        <v>38443</v>
      </c>
      <c r="D1399" s="88">
        <v>75</v>
      </c>
      <c r="E1399" s="12"/>
      <c r="F1399" s="12"/>
      <c r="H1399" s="59"/>
      <c r="I1399" s="60"/>
      <c r="J1399" s="12"/>
      <c r="K1399" s="12"/>
      <c r="L1399" s="12"/>
      <c r="M1399" s="12"/>
    </row>
    <row r="1400" spans="3:13" x14ac:dyDescent="0.3">
      <c r="C1400" s="87">
        <v>38442</v>
      </c>
      <c r="D1400" s="88">
        <v>74.125</v>
      </c>
      <c r="E1400" s="55">
        <f>P5</f>
        <v>13341</v>
      </c>
      <c r="F1400" s="89">
        <v>0.121</v>
      </c>
      <c r="K1400" s="12"/>
      <c r="L1400" s="12"/>
      <c r="M1400" s="12"/>
    </row>
    <row r="1401" spans="3:13" x14ac:dyDescent="0.3">
      <c r="C1401" s="87">
        <v>38441</v>
      </c>
      <c r="D1401" s="88">
        <v>74</v>
      </c>
      <c r="E1401" s="12"/>
      <c r="F1401" s="12"/>
      <c r="J1401" s="12"/>
      <c r="K1401" s="12"/>
      <c r="L1401" s="12"/>
      <c r="M1401" s="12"/>
    </row>
    <row r="1402" spans="3:13" x14ac:dyDescent="0.3">
      <c r="C1402" s="87">
        <v>38440</v>
      </c>
      <c r="D1402" s="88">
        <v>75.625</v>
      </c>
      <c r="E1402" s="12"/>
      <c r="F1402" s="12"/>
      <c r="H1402" s="59"/>
      <c r="I1402" s="60"/>
      <c r="J1402" s="12"/>
      <c r="K1402" s="12"/>
      <c r="L1402" s="12"/>
      <c r="M1402" s="12"/>
    </row>
    <row r="1403" spans="3:13" x14ac:dyDescent="0.3">
      <c r="C1403" s="87">
        <v>38435</v>
      </c>
      <c r="D1403" s="88">
        <v>76.125</v>
      </c>
      <c r="E1403" s="12"/>
      <c r="F1403" s="12"/>
      <c r="H1403" s="59"/>
      <c r="I1403" s="60"/>
      <c r="J1403" s="12"/>
      <c r="K1403" s="12"/>
      <c r="L1403" s="12"/>
      <c r="M1403" s="12"/>
    </row>
    <row r="1404" spans="3:13" x14ac:dyDescent="0.3">
      <c r="C1404" s="87">
        <v>38434</v>
      </c>
      <c r="D1404" s="88">
        <v>76.125</v>
      </c>
      <c r="E1404" s="12"/>
      <c r="F1404" s="12"/>
      <c r="H1404" s="59"/>
      <c r="I1404" s="60"/>
      <c r="J1404" s="12"/>
      <c r="K1404" s="12"/>
      <c r="L1404" s="12"/>
      <c r="M1404" s="12"/>
    </row>
    <row r="1405" spans="3:13" x14ac:dyDescent="0.3">
      <c r="C1405" s="87">
        <v>38433</v>
      </c>
      <c r="D1405" s="88">
        <v>76.875</v>
      </c>
      <c r="E1405" s="12"/>
      <c r="F1405" s="12"/>
      <c r="H1405" s="59"/>
      <c r="I1405" s="60"/>
      <c r="J1405" s="12"/>
      <c r="K1405" s="12"/>
      <c r="L1405" s="12"/>
      <c r="M1405" s="12"/>
    </row>
    <row r="1406" spans="3:13" x14ac:dyDescent="0.3">
      <c r="C1406" s="87">
        <v>38432</v>
      </c>
      <c r="D1406" s="88">
        <v>76.875</v>
      </c>
      <c r="E1406" s="12"/>
      <c r="F1406" s="12"/>
      <c r="H1406" s="59"/>
      <c r="I1406" s="60"/>
      <c r="J1406" s="12"/>
      <c r="K1406" s="12"/>
      <c r="L1406" s="12"/>
      <c r="M1406" s="12"/>
    </row>
    <row r="1407" spans="3:13" x14ac:dyDescent="0.3">
      <c r="C1407" s="87">
        <v>38429</v>
      </c>
      <c r="D1407" s="88">
        <v>77</v>
      </c>
      <c r="E1407" s="12"/>
      <c r="F1407" s="12"/>
      <c r="H1407" s="59"/>
      <c r="I1407" s="60"/>
      <c r="J1407" s="12"/>
      <c r="K1407" s="12"/>
      <c r="L1407" s="12"/>
      <c r="M1407" s="12"/>
    </row>
    <row r="1408" spans="3:13" x14ac:dyDescent="0.3">
      <c r="C1408" s="87">
        <v>38428</v>
      </c>
      <c r="D1408" s="88">
        <v>77.75</v>
      </c>
      <c r="E1408" s="12"/>
      <c r="F1408" s="12"/>
      <c r="H1408" s="59"/>
      <c r="I1408" s="60"/>
      <c r="J1408" s="12"/>
      <c r="K1408" s="12"/>
      <c r="L1408" s="12"/>
      <c r="M1408" s="12"/>
    </row>
    <row r="1409" spans="3:13" x14ac:dyDescent="0.3">
      <c r="C1409" s="87">
        <v>38427</v>
      </c>
      <c r="D1409" s="88">
        <v>76.5</v>
      </c>
      <c r="E1409" s="12"/>
      <c r="F1409" s="12"/>
      <c r="H1409" s="59"/>
      <c r="I1409" s="60"/>
      <c r="J1409" s="12"/>
      <c r="K1409" s="12"/>
      <c r="L1409" s="12"/>
      <c r="M1409" s="12"/>
    </row>
    <row r="1410" spans="3:13" x14ac:dyDescent="0.3">
      <c r="C1410" s="87">
        <v>38426</v>
      </c>
      <c r="D1410" s="88">
        <v>78.125</v>
      </c>
      <c r="E1410" s="12"/>
      <c r="F1410" s="12"/>
      <c r="H1410" s="59"/>
      <c r="I1410" s="60"/>
      <c r="J1410" s="12"/>
      <c r="K1410" s="12"/>
      <c r="L1410" s="12"/>
      <c r="M1410" s="12"/>
    </row>
    <row r="1411" spans="3:13" x14ac:dyDescent="0.3">
      <c r="C1411" s="87">
        <v>38425</v>
      </c>
      <c r="D1411" s="88">
        <v>78.75</v>
      </c>
      <c r="E1411" s="12"/>
      <c r="F1411" s="12"/>
      <c r="H1411" s="59"/>
      <c r="I1411" s="60"/>
      <c r="J1411" s="12"/>
      <c r="K1411" s="12"/>
      <c r="L1411" s="12"/>
      <c r="M1411" s="12"/>
    </row>
    <row r="1412" spans="3:13" x14ac:dyDescent="0.3">
      <c r="C1412" s="87">
        <v>38422</v>
      </c>
      <c r="D1412" s="88">
        <v>77.75</v>
      </c>
      <c r="E1412" s="12"/>
      <c r="F1412" s="12"/>
      <c r="H1412" s="59"/>
      <c r="I1412" s="60"/>
      <c r="J1412" s="12"/>
      <c r="K1412" s="12"/>
      <c r="L1412" s="12"/>
      <c r="M1412" s="12"/>
    </row>
    <row r="1413" spans="3:13" x14ac:dyDescent="0.3">
      <c r="C1413" s="87">
        <v>38421</v>
      </c>
      <c r="D1413" s="88">
        <v>76.75</v>
      </c>
      <c r="E1413" s="12"/>
      <c r="F1413" s="12"/>
      <c r="H1413" s="59"/>
      <c r="I1413" s="60"/>
      <c r="J1413" s="12"/>
      <c r="K1413" s="12"/>
      <c r="L1413" s="12"/>
      <c r="M1413" s="12"/>
    </row>
    <row r="1414" spans="3:13" x14ac:dyDescent="0.3">
      <c r="C1414" s="87">
        <v>38420</v>
      </c>
      <c r="D1414" s="88">
        <v>77.75</v>
      </c>
      <c r="E1414" s="12"/>
      <c r="F1414" s="12"/>
      <c r="H1414" s="59"/>
      <c r="I1414" s="60"/>
      <c r="J1414" s="12"/>
      <c r="K1414" s="12"/>
      <c r="L1414" s="12"/>
      <c r="M1414" s="12"/>
    </row>
    <row r="1415" spans="3:13" x14ac:dyDescent="0.3">
      <c r="C1415" s="87">
        <v>38419</v>
      </c>
      <c r="D1415" s="88">
        <v>77.625</v>
      </c>
      <c r="E1415" s="12"/>
      <c r="F1415" s="12"/>
      <c r="H1415" s="59"/>
      <c r="I1415" s="60"/>
      <c r="J1415" s="12"/>
      <c r="K1415" s="12"/>
      <c r="L1415" s="12"/>
      <c r="M1415" s="12"/>
    </row>
    <row r="1416" spans="3:13" x14ac:dyDescent="0.3">
      <c r="C1416" s="87">
        <v>38418</v>
      </c>
      <c r="D1416" s="88">
        <v>77.875</v>
      </c>
      <c r="E1416" s="12"/>
      <c r="F1416" s="12"/>
      <c r="H1416" s="59"/>
      <c r="I1416" s="60"/>
      <c r="J1416" s="12"/>
      <c r="K1416" s="12"/>
      <c r="L1416" s="12"/>
      <c r="M1416" s="12"/>
    </row>
    <row r="1417" spans="3:13" x14ac:dyDescent="0.3">
      <c r="C1417" s="87">
        <v>38415</v>
      </c>
      <c r="D1417" s="88">
        <v>78</v>
      </c>
      <c r="E1417" s="12"/>
      <c r="F1417" s="12"/>
      <c r="H1417" s="59"/>
      <c r="I1417" s="60"/>
      <c r="J1417" s="12"/>
      <c r="K1417" s="12"/>
      <c r="L1417" s="12"/>
      <c r="M1417" s="12"/>
    </row>
    <row r="1418" spans="3:13" x14ac:dyDescent="0.3">
      <c r="C1418" s="87">
        <v>38414</v>
      </c>
      <c r="D1418" s="88">
        <v>78.125</v>
      </c>
      <c r="E1418" s="12"/>
      <c r="F1418" s="12"/>
      <c r="H1418" s="59"/>
      <c r="I1418" s="60"/>
      <c r="J1418" s="12"/>
      <c r="K1418" s="12"/>
      <c r="L1418" s="12"/>
      <c r="M1418" s="12"/>
    </row>
    <row r="1419" spans="3:13" x14ac:dyDescent="0.3">
      <c r="C1419" s="87">
        <v>38413</v>
      </c>
      <c r="D1419" s="88">
        <v>76.625</v>
      </c>
      <c r="E1419" s="12"/>
      <c r="F1419" s="12"/>
      <c r="H1419" s="59"/>
      <c r="I1419" s="60"/>
      <c r="J1419" s="12"/>
      <c r="K1419" s="12"/>
      <c r="L1419" s="12"/>
      <c r="M1419" s="12"/>
    </row>
    <row r="1420" spans="3:13" x14ac:dyDescent="0.3">
      <c r="C1420" s="87">
        <v>38412</v>
      </c>
      <c r="D1420" s="88">
        <v>76.375</v>
      </c>
      <c r="E1420" s="12"/>
      <c r="F1420" s="12"/>
      <c r="H1420" s="59"/>
      <c r="I1420" s="60"/>
      <c r="J1420" s="12"/>
      <c r="K1420" s="12"/>
      <c r="L1420" s="12"/>
      <c r="M1420" s="12"/>
    </row>
    <row r="1421" spans="3:13" x14ac:dyDescent="0.3">
      <c r="C1421" s="87">
        <v>38411</v>
      </c>
      <c r="D1421" s="88">
        <v>76.875</v>
      </c>
      <c r="E1421" s="12"/>
      <c r="F1421" s="12"/>
      <c r="H1421" s="59"/>
      <c r="I1421" s="60"/>
      <c r="J1421" s="12"/>
      <c r="K1421" s="12"/>
      <c r="L1421" s="12"/>
      <c r="M1421" s="12"/>
    </row>
    <row r="1422" spans="3:13" x14ac:dyDescent="0.3">
      <c r="C1422" s="87">
        <v>38408</v>
      </c>
      <c r="D1422" s="88">
        <v>75.75</v>
      </c>
      <c r="E1422" s="12"/>
      <c r="F1422" s="12"/>
      <c r="H1422" s="59"/>
      <c r="I1422" s="60"/>
      <c r="J1422" s="12"/>
      <c r="K1422" s="12"/>
      <c r="L1422" s="12"/>
      <c r="M1422" s="12"/>
    </row>
    <row r="1423" spans="3:13" x14ac:dyDescent="0.3">
      <c r="C1423" s="87">
        <v>38407</v>
      </c>
      <c r="D1423" s="88">
        <v>75.5</v>
      </c>
      <c r="E1423" s="12"/>
      <c r="F1423" s="12"/>
      <c r="H1423" s="59"/>
      <c r="I1423" s="60"/>
      <c r="J1423" s="12"/>
      <c r="K1423" s="12"/>
      <c r="L1423" s="12"/>
      <c r="M1423" s="12"/>
    </row>
    <row r="1424" spans="3:13" x14ac:dyDescent="0.3">
      <c r="C1424" s="87">
        <v>38406</v>
      </c>
      <c r="D1424" s="88">
        <v>74.625</v>
      </c>
      <c r="E1424" s="12"/>
      <c r="F1424" s="12"/>
      <c r="H1424" s="59"/>
      <c r="I1424" s="60"/>
      <c r="J1424" s="12"/>
      <c r="K1424" s="12"/>
      <c r="L1424" s="12"/>
      <c r="M1424" s="12"/>
    </row>
    <row r="1425" spans="3:13" x14ac:dyDescent="0.3">
      <c r="C1425" s="87">
        <v>38405</v>
      </c>
      <c r="D1425" s="88">
        <v>74.375</v>
      </c>
      <c r="E1425" s="12"/>
      <c r="F1425" s="12"/>
      <c r="H1425" s="59"/>
      <c r="I1425" s="60"/>
      <c r="J1425" s="12"/>
      <c r="K1425" s="12"/>
      <c r="L1425" s="12"/>
      <c r="M1425" s="12"/>
    </row>
    <row r="1426" spans="3:13" x14ac:dyDescent="0.3">
      <c r="C1426" s="87">
        <v>38404</v>
      </c>
      <c r="D1426" s="88">
        <v>74.625</v>
      </c>
    </row>
    <row r="1427" spans="3:13" x14ac:dyDescent="0.3">
      <c r="C1427" s="87">
        <v>38401</v>
      </c>
      <c r="D1427" s="88">
        <v>74</v>
      </c>
      <c r="E1427" s="12"/>
      <c r="F1427" s="12"/>
      <c r="J1427" s="12"/>
      <c r="K1427" s="12"/>
      <c r="L1427" s="12"/>
      <c r="M1427" s="12"/>
    </row>
    <row r="1428" spans="3:13" x14ac:dyDescent="0.3">
      <c r="C1428" s="87">
        <v>38400</v>
      </c>
      <c r="D1428" s="88">
        <v>75.25</v>
      </c>
      <c r="E1428" s="12"/>
      <c r="F1428" s="12"/>
      <c r="H1428" s="59"/>
      <c r="I1428" s="60"/>
      <c r="J1428" s="12"/>
      <c r="K1428" s="12"/>
      <c r="L1428" s="12"/>
      <c r="M1428" s="12"/>
    </row>
    <row r="1429" spans="3:13" x14ac:dyDescent="0.3">
      <c r="C1429" s="87">
        <v>38399</v>
      </c>
      <c r="D1429" s="88">
        <v>74</v>
      </c>
      <c r="E1429" s="12"/>
      <c r="F1429" s="12"/>
      <c r="H1429" s="59"/>
      <c r="I1429" s="60"/>
      <c r="J1429" s="12"/>
      <c r="K1429" s="12"/>
      <c r="L1429" s="12"/>
      <c r="M1429" s="12"/>
    </row>
    <row r="1430" spans="3:13" x14ac:dyDescent="0.3">
      <c r="C1430" s="87">
        <v>38398</v>
      </c>
      <c r="D1430" s="88">
        <v>74.25</v>
      </c>
      <c r="E1430" s="12"/>
      <c r="F1430" s="12"/>
      <c r="H1430" s="59"/>
      <c r="I1430" s="60"/>
      <c r="J1430" s="12"/>
      <c r="K1430" s="12"/>
      <c r="L1430" s="12"/>
      <c r="M1430" s="12"/>
    </row>
    <row r="1431" spans="3:13" x14ac:dyDescent="0.3">
      <c r="C1431" s="87">
        <v>38397</v>
      </c>
      <c r="D1431" s="88">
        <v>73.625</v>
      </c>
      <c r="E1431" s="12"/>
      <c r="F1431" s="12"/>
      <c r="H1431" s="59"/>
      <c r="I1431" s="60"/>
      <c r="J1431" s="12"/>
      <c r="K1431" s="12"/>
      <c r="L1431" s="12"/>
      <c r="M1431" s="12"/>
    </row>
    <row r="1432" spans="3:13" x14ac:dyDescent="0.3">
      <c r="C1432" s="87">
        <v>38394</v>
      </c>
      <c r="D1432" s="88">
        <v>73.375</v>
      </c>
      <c r="E1432" s="12"/>
      <c r="F1432" s="12"/>
      <c r="H1432" s="59"/>
      <c r="I1432" s="60"/>
      <c r="J1432" s="12"/>
      <c r="K1432" s="12"/>
      <c r="L1432" s="12"/>
      <c r="M1432" s="12"/>
    </row>
    <row r="1433" spans="3:13" x14ac:dyDescent="0.3">
      <c r="C1433" s="87">
        <v>38393</v>
      </c>
      <c r="D1433" s="88">
        <v>72</v>
      </c>
      <c r="E1433" s="12"/>
      <c r="F1433" s="12"/>
      <c r="H1433" s="59"/>
      <c r="I1433" s="60"/>
      <c r="J1433" s="12"/>
      <c r="K1433" s="12"/>
      <c r="L1433" s="12"/>
      <c r="M1433" s="12"/>
    </row>
    <row r="1434" spans="3:13" x14ac:dyDescent="0.3">
      <c r="C1434" s="87">
        <v>38392</v>
      </c>
      <c r="D1434" s="88">
        <v>74.125</v>
      </c>
      <c r="E1434" s="12"/>
      <c r="F1434" s="12"/>
      <c r="H1434" s="59"/>
      <c r="I1434" s="60"/>
      <c r="J1434" s="12"/>
      <c r="K1434" s="12"/>
      <c r="L1434" s="12"/>
      <c r="M1434" s="12"/>
    </row>
    <row r="1435" spans="3:13" x14ac:dyDescent="0.3">
      <c r="C1435" s="87">
        <v>38391</v>
      </c>
      <c r="D1435" s="88">
        <v>72.125</v>
      </c>
      <c r="E1435" s="12"/>
      <c r="F1435" s="12"/>
      <c r="H1435" s="59"/>
      <c r="I1435" s="60"/>
      <c r="J1435" s="12"/>
      <c r="K1435" s="12"/>
      <c r="L1435" s="12"/>
      <c r="M1435" s="12"/>
    </row>
    <row r="1436" spans="3:13" x14ac:dyDescent="0.3">
      <c r="C1436" s="87">
        <v>38390</v>
      </c>
      <c r="D1436" s="88">
        <v>71.875</v>
      </c>
      <c r="E1436" s="12"/>
      <c r="F1436" s="12"/>
      <c r="H1436" s="59"/>
      <c r="I1436" s="60"/>
      <c r="J1436" s="12"/>
      <c r="K1436" s="12"/>
      <c r="L1436" s="12"/>
      <c r="M1436" s="12"/>
    </row>
    <row r="1437" spans="3:13" x14ac:dyDescent="0.3">
      <c r="C1437" s="87">
        <v>38387</v>
      </c>
      <c r="D1437" s="88">
        <v>71.25</v>
      </c>
      <c r="E1437" s="12"/>
      <c r="F1437" s="12"/>
      <c r="H1437" s="59"/>
      <c r="I1437" s="60"/>
      <c r="J1437" s="12"/>
      <c r="K1437" s="12"/>
      <c r="L1437" s="12"/>
      <c r="M1437" s="12"/>
    </row>
    <row r="1438" spans="3:13" x14ac:dyDescent="0.3">
      <c r="C1438" s="87">
        <v>38386</v>
      </c>
      <c r="D1438" s="88">
        <v>70.875</v>
      </c>
      <c r="E1438" s="12"/>
      <c r="F1438" s="12"/>
      <c r="H1438" s="59"/>
      <c r="I1438" s="60"/>
      <c r="J1438" s="12"/>
      <c r="K1438" s="12"/>
      <c r="L1438" s="12"/>
      <c r="M1438" s="12"/>
    </row>
    <row r="1439" spans="3:13" x14ac:dyDescent="0.3">
      <c r="C1439" s="87">
        <v>38385</v>
      </c>
      <c r="D1439" s="88">
        <v>69.75</v>
      </c>
      <c r="E1439" s="12"/>
      <c r="F1439" s="12"/>
      <c r="H1439" s="59"/>
      <c r="I1439" s="60"/>
      <c r="J1439" s="12"/>
      <c r="K1439" s="12"/>
      <c r="L1439" s="12"/>
      <c r="M1439" s="12"/>
    </row>
    <row r="1440" spans="3:13" x14ac:dyDescent="0.3">
      <c r="C1440" s="87">
        <v>38384</v>
      </c>
      <c r="D1440" s="88">
        <v>69.625</v>
      </c>
      <c r="E1440" s="12"/>
      <c r="F1440" s="12"/>
      <c r="H1440" s="59"/>
      <c r="I1440" s="60"/>
      <c r="J1440" s="12"/>
      <c r="K1440" s="12"/>
      <c r="L1440" s="12"/>
      <c r="M1440" s="12"/>
    </row>
    <row r="1441" spans="3:13" x14ac:dyDescent="0.3">
      <c r="C1441" s="87">
        <v>38383</v>
      </c>
      <c r="D1441" s="88">
        <v>69.375</v>
      </c>
      <c r="E1441" s="12"/>
      <c r="F1441" s="12"/>
      <c r="H1441" s="59"/>
      <c r="I1441" s="60"/>
      <c r="J1441" s="12"/>
      <c r="K1441" s="12"/>
      <c r="L1441" s="12"/>
      <c r="M1441" s="12"/>
    </row>
    <row r="1442" spans="3:13" x14ac:dyDescent="0.3">
      <c r="C1442" s="87">
        <v>38380</v>
      </c>
      <c r="D1442" s="88">
        <v>68.875</v>
      </c>
      <c r="E1442" s="12"/>
      <c r="F1442" s="12"/>
      <c r="H1442" s="59"/>
      <c r="I1442" s="60"/>
      <c r="J1442" s="12"/>
      <c r="K1442" s="12"/>
      <c r="L1442" s="12"/>
      <c r="M1442" s="12"/>
    </row>
    <row r="1443" spans="3:13" x14ac:dyDescent="0.3">
      <c r="C1443" s="87">
        <v>38379</v>
      </c>
      <c r="D1443" s="88">
        <v>69.5</v>
      </c>
      <c r="E1443" s="12"/>
      <c r="F1443" s="12"/>
      <c r="H1443" s="59"/>
      <c r="I1443" s="60"/>
      <c r="J1443" s="12"/>
      <c r="K1443" s="12"/>
      <c r="L1443" s="12"/>
      <c r="M1443" s="12"/>
    </row>
    <row r="1444" spans="3:13" x14ac:dyDescent="0.3">
      <c r="C1444" s="87">
        <v>38378</v>
      </c>
      <c r="D1444" s="88">
        <v>68.25</v>
      </c>
      <c r="E1444" s="12"/>
      <c r="F1444" s="12"/>
      <c r="H1444" s="59"/>
      <c r="I1444" s="60"/>
      <c r="J1444" s="12"/>
      <c r="K1444" s="12"/>
      <c r="L1444" s="12"/>
      <c r="M1444" s="12"/>
    </row>
    <row r="1445" spans="3:13" x14ac:dyDescent="0.3">
      <c r="C1445" s="87">
        <v>38377</v>
      </c>
      <c r="D1445" s="88">
        <v>67.375</v>
      </c>
      <c r="E1445" s="12"/>
      <c r="F1445" s="12"/>
      <c r="H1445" s="59"/>
      <c r="I1445" s="60"/>
      <c r="J1445" s="12"/>
      <c r="K1445" s="12"/>
      <c r="L1445" s="12"/>
      <c r="M1445" s="12"/>
    </row>
    <row r="1446" spans="3:13" x14ac:dyDescent="0.3">
      <c r="C1446" s="87">
        <v>38376</v>
      </c>
      <c r="D1446" s="88">
        <v>66.5</v>
      </c>
      <c r="E1446" s="12"/>
      <c r="F1446" s="12"/>
      <c r="H1446" s="59"/>
      <c r="I1446" s="60"/>
      <c r="J1446" s="12"/>
      <c r="K1446" s="12"/>
      <c r="L1446" s="12"/>
      <c r="M1446" s="12"/>
    </row>
    <row r="1447" spans="3:13" x14ac:dyDescent="0.3">
      <c r="C1447" s="87">
        <v>38373</v>
      </c>
      <c r="D1447" s="88">
        <v>67</v>
      </c>
      <c r="E1447" s="12"/>
      <c r="F1447" s="12"/>
      <c r="H1447" s="59"/>
      <c r="I1447" s="60"/>
      <c r="J1447" s="12"/>
      <c r="K1447" s="12"/>
      <c r="L1447" s="12"/>
      <c r="M1447" s="12"/>
    </row>
    <row r="1448" spans="3:13" x14ac:dyDescent="0.3">
      <c r="C1448" s="87">
        <v>38372</v>
      </c>
      <c r="D1448" s="88">
        <v>66.25</v>
      </c>
      <c r="E1448" s="12"/>
      <c r="F1448" s="12"/>
      <c r="H1448" s="59"/>
      <c r="I1448" s="60"/>
      <c r="J1448" s="12"/>
      <c r="K1448" s="12"/>
      <c r="L1448" s="12"/>
      <c r="M1448" s="12"/>
    </row>
    <row r="1449" spans="3:13" x14ac:dyDescent="0.3">
      <c r="C1449" s="87">
        <v>38371</v>
      </c>
      <c r="D1449" s="88">
        <v>66.625</v>
      </c>
      <c r="E1449" s="12"/>
      <c r="F1449" s="12"/>
      <c r="H1449" s="59"/>
      <c r="I1449" s="60"/>
      <c r="J1449" s="12"/>
      <c r="K1449" s="12"/>
      <c r="L1449" s="12"/>
      <c r="M1449" s="12"/>
    </row>
    <row r="1450" spans="3:13" x14ac:dyDescent="0.3">
      <c r="C1450" s="87">
        <v>38370</v>
      </c>
      <c r="D1450" s="88">
        <v>65.75</v>
      </c>
      <c r="E1450" s="12"/>
      <c r="F1450" s="12"/>
      <c r="H1450" s="59"/>
      <c r="I1450" s="60"/>
      <c r="J1450" s="12"/>
      <c r="K1450" s="12"/>
      <c r="L1450" s="12"/>
      <c r="M1450" s="12"/>
    </row>
    <row r="1451" spans="3:13" x14ac:dyDescent="0.3">
      <c r="C1451" s="87">
        <v>38369</v>
      </c>
      <c r="D1451" s="88">
        <v>66.25</v>
      </c>
      <c r="E1451" s="12"/>
      <c r="F1451" s="12"/>
      <c r="H1451" s="59"/>
      <c r="I1451" s="60"/>
      <c r="J1451" s="12"/>
      <c r="K1451" s="12"/>
      <c r="L1451" s="12"/>
      <c r="M1451" s="12"/>
    </row>
    <row r="1452" spans="3:13" x14ac:dyDescent="0.3">
      <c r="C1452" s="87">
        <v>38366</v>
      </c>
      <c r="D1452" s="88">
        <v>66</v>
      </c>
      <c r="E1452" s="12"/>
      <c r="F1452" s="12"/>
      <c r="H1452" s="59"/>
      <c r="I1452" s="60"/>
      <c r="J1452" s="12"/>
      <c r="K1452" s="12"/>
      <c r="L1452" s="12"/>
      <c r="M1452" s="12"/>
    </row>
    <row r="1453" spans="3:13" x14ac:dyDescent="0.3">
      <c r="C1453" s="87">
        <v>38365</v>
      </c>
      <c r="D1453" s="88">
        <v>65.75</v>
      </c>
      <c r="E1453" s="12"/>
      <c r="F1453" s="12"/>
      <c r="H1453" s="59"/>
      <c r="I1453" s="60"/>
      <c r="J1453" s="12"/>
      <c r="K1453" s="12"/>
      <c r="L1453" s="12"/>
      <c r="M1453" s="12"/>
    </row>
    <row r="1454" spans="3:13" x14ac:dyDescent="0.3">
      <c r="C1454" s="87">
        <v>38364</v>
      </c>
      <c r="D1454" s="88">
        <v>65</v>
      </c>
      <c r="E1454" s="12"/>
      <c r="F1454" s="12"/>
      <c r="H1454" s="59"/>
      <c r="I1454" s="60"/>
      <c r="J1454" s="12"/>
      <c r="K1454" s="12"/>
      <c r="L1454" s="12"/>
      <c r="M1454" s="12"/>
    </row>
    <row r="1455" spans="3:13" x14ac:dyDescent="0.3">
      <c r="C1455" s="87">
        <v>38363</v>
      </c>
      <c r="D1455" s="88">
        <v>66.75</v>
      </c>
      <c r="E1455" s="12"/>
      <c r="F1455" s="12"/>
      <c r="H1455" s="59"/>
      <c r="I1455" s="60"/>
      <c r="J1455" s="12"/>
      <c r="K1455" s="12"/>
      <c r="L1455" s="12"/>
      <c r="M1455" s="12"/>
    </row>
    <row r="1456" spans="3:13" x14ac:dyDescent="0.3">
      <c r="C1456" s="87">
        <v>38362</v>
      </c>
      <c r="D1456" s="88">
        <v>67.875</v>
      </c>
      <c r="E1456" s="12"/>
      <c r="F1456" s="12"/>
      <c r="H1456" s="59"/>
      <c r="I1456" s="60"/>
      <c r="J1456" s="12"/>
      <c r="K1456" s="12"/>
      <c r="L1456" s="12"/>
      <c r="M1456" s="12"/>
    </row>
    <row r="1457" spans="1:13" x14ac:dyDescent="0.3">
      <c r="C1457" s="87">
        <v>38359</v>
      </c>
      <c r="D1457" s="88">
        <v>66.625</v>
      </c>
      <c r="E1457" s="12"/>
      <c r="F1457" s="12"/>
      <c r="H1457" s="59"/>
      <c r="I1457" s="60"/>
      <c r="J1457" s="12"/>
      <c r="K1457" s="12"/>
      <c r="L1457" s="12"/>
      <c r="M1457" s="12"/>
    </row>
    <row r="1458" spans="1:13" x14ac:dyDescent="0.3">
      <c r="C1458" s="87">
        <v>38357</v>
      </c>
      <c r="D1458" s="88">
        <v>66.5</v>
      </c>
      <c r="E1458" s="12"/>
      <c r="F1458" s="12"/>
      <c r="H1458" s="59"/>
      <c r="I1458" s="60"/>
      <c r="J1458" s="12"/>
      <c r="K1458" s="12"/>
      <c r="L1458" s="12"/>
      <c r="M1458" s="12"/>
    </row>
    <row r="1459" spans="1:13" x14ac:dyDescent="0.3">
      <c r="C1459" s="87">
        <v>38356</v>
      </c>
      <c r="D1459" s="88">
        <v>67</v>
      </c>
      <c r="E1459" s="12"/>
      <c r="F1459" s="12"/>
      <c r="H1459" s="59"/>
      <c r="I1459" s="60"/>
      <c r="J1459" s="12"/>
      <c r="K1459" s="12"/>
      <c r="L1459" s="12"/>
      <c r="M1459" s="12"/>
    </row>
    <row r="1460" spans="1:13" x14ac:dyDescent="0.3">
      <c r="C1460" s="87">
        <v>38355</v>
      </c>
      <c r="D1460" s="88">
        <v>66.375</v>
      </c>
      <c r="E1460" s="12"/>
      <c r="F1460" s="12"/>
      <c r="H1460" s="59"/>
      <c r="I1460" s="60"/>
      <c r="J1460" s="12"/>
      <c r="K1460" s="12"/>
      <c r="L1460" s="12"/>
      <c r="M1460" s="12"/>
    </row>
    <row r="1461" spans="1:13" x14ac:dyDescent="0.3">
      <c r="C1461" s="59"/>
      <c r="D1461" s="60"/>
      <c r="E1461" s="12"/>
      <c r="F1461" s="12"/>
      <c r="H1461" s="59"/>
      <c r="I1461" s="60"/>
      <c r="J1461" s="12"/>
      <c r="K1461" s="12"/>
      <c r="L1461" s="12"/>
      <c r="M1461" s="12"/>
    </row>
    <row r="1462" spans="1:13" x14ac:dyDescent="0.3">
      <c r="C1462" s="59"/>
      <c r="D1462" s="60"/>
      <c r="E1462" s="12"/>
      <c r="F1462" s="12"/>
      <c r="H1462" s="59"/>
      <c r="I1462" s="60"/>
      <c r="J1462" s="12"/>
      <c r="K1462" s="12"/>
      <c r="L1462" s="12"/>
      <c r="M1462" s="12"/>
    </row>
    <row r="1463" spans="1:13" x14ac:dyDescent="0.3">
      <c r="A1463" s="42" t="s">
        <v>363</v>
      </c>
      <c r="C1463" s="59"/>
      <c r="D1463" s="60"/>
      <c r="E1463" s="12"/>
      <c r="F1463" s="12"/>
      <c r="H1463" s="59"/>
      <c r="I1463" s="60"/>
      <c r="J1463" s="12"/>
      <c r="K1463" s="12"/>
      <c r="L1463" s="12"/>
      <c r="M1463" s="12"/>
    </row>
    <row r="1464" spans="1:13" x14ac:dyDescent="0.3">
      <c r="C1464" s="59"/>
      <c r="D1464" s="60"/>
      <c r="E1464" s="12"/>
      <c r="F1464" s="12"/>
      <c r="H1464" s="59"/>
      <c r="I1464" s="60"/>
      <c r="J1464" s="12"/>
      <c r="K1464" s="12"/>
      <c r="L1464" s="12"/>
      <c r="M1464" s="12"/>
    </row>
    <row r="1465" spans="1:13" x14ac:dyDescent="0.3">
      <c r="C1465" s="59"/>
      <c r="D1465" s="60"/>
      <c r="E1465" s="12"/>
      <c r="F1465" s="12"/>
      <c r="H1465" s="59"/>
      <c r="I1465" s="60"/>
      <c r="J1465" s="12"/>
      <c r="K1465" s="12"/>
      <c r="L1465" s="12"/>
      <c r="M1465" s="12"/>
    </row>
    <row r="1466" spans="1:13" x14ac:dyDescent="0.3">
      <c r="C1466" s="59"/>
      <c r="D1466" s="60"/>
      <c r="E1466" s="12"/>
      <c r="F1466" s="12"/>
      <c r="H1466" s="59"/>
      <c r="I1466" s="60"/>
      <c r="J1466" s="12"/>
      <c r="K1466" s="12"/>
      <c r="L1466" s="12"/>
      <c r="M1466" s="12"/>
    </row>
    <row r="1467" spans="1:13" x14ac:dyDescent="0.3">
      <c r="C1467" s="59"/>
      <c r="D1467" s="60"/>
      <c r="E1467" s="12"/>
      <c r="F1467" s="12"/>
      <c r="H1467" s="59"/>
      <c r="I1467" s="60"/>
      <c r="J1467" s="12"/>
      <c r="K1467" s="12"/>
      <c r="L1467" s="12"/>
      <c r="M1467" s="12"/>
    </row>
    <row r="1468" spans="1:13" x14ac:dyDescent="0.3">
      <c r="C1468" s="59"/>
      <c r="D1468" s="60"/>
      <c r="E1468" s="12"/>
      <c r="F1468" s="12"/>
      <c r="H1468" s="59"/>
      <c r="I1468" s="60"/>
      <c r="J1468" s="12"/>
      <c r="K1468" s="12"/>
      <c r="L1468" s="12"/>
      <c r="M1468" s="12"/>
    </row>
    <row r="1469" spans="1:13" x14ac:dyDescent="0.3">
      <c r="C1469" s="59"/>
      <c r="D1469" s="60"/>
      <c r="E1469" s="12"/>
      <c r="F1469" s="12"/>
      <c r="H1469" s="59"/>
      <c r="I1469" s="60"/>
      <c r="J1469" s="12"/>
      <c r="K1469" s="12"/>
      <c r="L1469" s="12"/>
      <c r="M1469" s="12"/>
    </row>
    <row r="1470" spans="1:13" x14ac:dyDescent="0.3">
      <c r="C1470" s="59"/>
      <c r="D1470" s="60"/>
      <c r="E1470" s="12"/>
      <c r="F1470" s="12"/>
      <c r="H1470" s="59"/>
      <c r="I1470" s="60"/>
      <c r="J1470" s="12"/>
      <c r="K1470" s="12"/>
      <c r="L1470" s="12"/>
      <c r="M1470" s="12"/>
    </row>
    <row r="1471" spans="1:13" x14ac:dyDescent="0.3">
      <c r="C1471" s="59"/>
      <c r="D1471" s="60"/>
      <c r="E1471" s="12"/>
      <c r="F1471" s="12"/>
      <c r="H1471" s="59"/>
      <c r="I1471" s="60"/>
      <c r="J1471" s="12"/>
      <c r="K1471" s="12"/>
      <c r="L1471" s="12"/>
      <c r="M1471" s="12"/>
    </row>
    <row r="1472" spans="1:13" x14ac:dyDescent="0.3">
      <c r="C1472" s="59"/>
      <c r="D1472" s="60"/>
      <c r="E1472" s="12"/>
      <c r="F1472" s="12"/>
      <c r="H1472" s="59"/>
      <c r="I1472" s="60"/>
      <c r="J1472" s="12"/>
      <c r="K1472" s="12"/>
      <c r="L1472" s="12"/>
      <c r="M1472" s="12"/>
    </row>
    <row r="1473" spans="3:13" x14ac:dyDescent="0.3">
      <c r="C1473" s="59"/>
      <c r="D1473" s="60"/>
      <c r="E1473" s="12"/>
      <c r="F1473" s="12"/>
      <c r="H1473" s="59"/>
      <c r="I1473" s="60"/>
      <c r="J1473" s="12"/>
      <c r="K1473" s="12"/>
      <c r="L1473" s="12"/>
      <c r="M1473" s="12"/>
    </row>
    <row r="1474" spans="3:13" x14ac:dyDescent="0.3">
      <c r="C1474" s="59"/>
      <c r="D1474" s="60"/>
      <c r="E1474" s="12"/>
      <c r="F1474" s="12"/>
      <c r="H1474" s="59"/>
      <c r="I1474" s="60"/>
      <c r="J1474" s="12"/>
      <c r="K1474" s="12"/>
      <c r="L1474" s="12"/>
      <c r="M1474" s="12"/>
    </row>
    <row r="1475" spans="3:13" x14ac:dyDescent="0.3">
      <c r="C1475" s="59"/>
      <c r="D1475" s="60"/>
      <c r="E1475" s="12"/>
      <c r="F1475" s="12"/>
      <c r="H1475" s="59"/>
      <c r="I1475" s="60"/>
      <c r="J1475" s="12"/>
      <c r="K1475" s="12"/>
      <c r="L1475" s="12"/>
      <c r="M1475" s="12"/>
    </row>
    <row r="1476" spans="3:13" x14ac:dyDescent="0.3">
      <c r="C1476" s="59"/>
      <c r="D1476" s="60"/>
      <c r="E1476" s="12"/>
      <c r="F1476" s="12"/>
      <c r="H1476" s="59"/>
      <c r="I1476" s="60"/>
      <c r="J1476" s="12"/>
      <c r="K1476" s="12"/>
      <c r="L1476" s="12"/>
      <c r="M1476" s="12"/>
    </row>
    <row r="1477" spans="3:13" x14ac:dyDescent="0.3">
      <c r="C1477" s="59"/>
      <c r="D1477" s="60"/>
      <c r="E1477" s="12"/>
      <c r="F1477" s="12"/>
      <c r="H1477" s="59"/>
      <c r="I1477" s="60"/>
      <c r="J1477" s="12"/>
      <c r="K1477" s="12"/>
      <c r="L1477" s="12"/>
      <c r="M1477" s="12"/>
    </row>
    <row r="1478" spans="3:13" x14ac:dyDescent="0.3">
      <c r="C1478" s="59"/>
      <c r="D1478" s="60"/>
      <c r="E1478" s="12"/>
      <c r="F1478" s="12"/>
      <c r="H1478" s="59"/>
      <c r="I1478" s="60"/>
      <c r="J1478" s="12"/>
      <c r="K1478" s="12"/>
      <c r="L1478" s="12"/>
      <c r="M1478" s="12"/>
    </row>
    <row r="1479" spans="3:13" x14ac:dyDescent="0.3">
      <c r="C1479" s="59"/>
      <c r="D1479" s="60"/>
      <c r="E1479" s="12"/>
      <c r="F1479" s="12"/>
      <c r="H1479" s="59"/>
      <c r="I1479" s="60"/>
      <c r="J1479" s="12"/>
      <c r="K1479" s="12"/>
      <c r="L1479" s="12"/>
      <c r="M1479" s="12"/>
    </row>
    <row r="1480" spans="3:13" x14ac:dyDescent="0.3">
      <c r="C1480" s="59"/>
      <c r="D1480" s="60"/>
      <c r="E1480" s="12"/>
      <c r="F1480" s="12"/>
      <c r="H1480" s="59"/>
      <c r="I1480" s="60"/>
      <c r="J1480" s="12"/>
      <c r="K1480" s="12"/>
      <c r="L1480" s="12"/>
      <c r="M1480" s="12"/>
    </row>
    <row r="1481" spans="3:13" x14ac:dyDescent="0.3">
      <c r="C1481" s="59"/>
      <c r="D1481" s="60"/>
      <c r="E1481" s="12"/>
      <c r="F1481" s="12"/>
      <c r="H1481" s="59"/>
      <c r="I1481" s="60"/>
      <c r="J1481" s="12"/>
      <c r="K1481" s="12"/>
      <c r="L1481" s="12"/>
      <c r="M1481" s="12"/>
    </row>
    <row r="1482" spans="3:13" x14ac:dyDescent="0.3">
      <c r="C1482" s="59"/>
      <c r="D1482" s="60"/>
      <c r="E1482" s="12"/>
      <c r="F1482" s="12"/>
      <c r="H1482" s="59"/>
      <c r="I1482" s="60"/>
      <c r="J1482" s="12"/>
      <c r="K1482" s="12"/>
      <c r="L1482" s="12"/>
      <c r="M1482" s="12"/>
    </row>
    <row r="1483" spans="3:13" x14ac:dyDescent="0.3">
      <c r="C1483" s="59"/>
      <c r="D1483" s="60"/>
      <c r="E1483" s="12"/>
      <c r="F1483" s="12"/>
      <c r="H1483" s="59"/>
      <c r="I1483" s="60"/>
      <c r="J1483" s="12"/>
      <c r="K1483" s="12"/>
      <c r="L1483" s="12"/>
      <c r="M1483" s="12"/>
    </row>
    <row r="1484" spans="3:13" x14ac:dyDescent="0.3">
      <c r="C1484" s="59"/>
      <c r="D1484" s="60"/>
      <c r="E1484" s="12"/>
      <c r="F1484" s="12"/>
      <c r="H1484" s="59"/>
      <c r="I1484" s="60"/>
      <c r="J1484" s="12"/>
      <c r="K1484" s="12"/>
      <c r="L1484" s="12"/>
      <c r="M1484" s="12"/>
    </row>
    <row r="1485" spans="3:13" x14ac:dyDescent="0.3">
      <c r="C1485" s="59"/>
      <c r="D1485" s="60"/>
      <c r="E1485" s="12"/>
      <c r="F1485" s="12"/>
      <c r="H1485" s="59"/>
      <c r="I1485" s="60"/>
      <c r="J1485" s="12"/>
      <c r="K1485" s="12"/>
      <c r="L1485" s="12"/>
      <c r="M1485" s="12"/>
    </row>
    <row r="1486" spans="3:13" x14ac:dyDescent="0.3">
      <c r="C1486" s="59"/>
      <c r="D1486" s="60"/>
      <c r="E1486" s="12"/>
      <c r="F1486" s="12"/>
      <c r="H1486" s="59"/>
      <c r="I1486" s="60"/>
      <c r="J1486" s="12"/>
      <c r="K1486" s="12"/>
      <c r="L1486" s="12"/>
      <c r="M1486" s="12"/>
    </row>
    <row r="1487" spans="3:13" x14ac:dyDescent="0.3">
      <c r="C1487" s="59"/>
      <c r="D1487" s="60"/>
      <c r="E1487" s="12"/>
      <c r="F1487" s="12"/>
      <c r="H1487" s="59"/>
      <c r="I1487" s="60"/>
      <c r="J1487" s="12"/>
      <c r="K1487" s="12"/>
      <c r="L1487" s="12"/>
      <c r="M1487" s="12"/>
    </row>
    <row r="1488" spans="3:13" x14ac:dyDescent="0.3">
      <c r="C1488" s="59"/>
      <c r="D1488" s="60"/>
      <c r="E1488" s="12"/>
      <c r="F1488" s="12"/>
      <c r="H1488" s="59"/>
      <c r="I1488" s="60"/>
      <c r="J1488" s="12"/>
      <c r="K1488" s="12"/>
      <c r="L1488" s="12"/>
      <c r="M1488" s="12"/>
    </row>
    <row r="1489" spans="3:13" x14ac:dyDescent="0.3">
      <c r="C1489" s="59"/>
      <c r="D1489" s="60"/>
      <c r="E1489" s="12"/>
      <c r="F1489" s="12"/>
      <c r="H1489" s="59"/>
      <c r="I1489" s="60"/>
      <c r="J1489" s="12"/>
      <c r="K1489" s="12"/>
      <c r="L1489" s="12"/>
      <c r="M1489" s="12"/>
    </row>
  </sheetData>
  <dataConsolidate/>
  <mergeCells count="64">
    <mergeCell ref="BB49:BC49"/>
    <mergeCell ref="BB50:BC50"/>
    <mergeCell ref="BB51:BC51"/>
    <mergeCell ref="BB57:BC57"/>
    <mergeCell ref="BB58:BC58"/>
    <mergeCell ref="BB52:BC52"/>
    <mergeCell ref="BB53:BC53"/>
    <mergeCell ref="BB54:BC54"/>
    <mergeCell ref="BB55:BC55"/>
    <mergeCell ref="BB56:BC56"/>
    <mergeCell ref="BB44:BC44"/>
    <mergeCell ref="BB45:BC45"/>
    <mergeCell ref="BB46:BC46"/>
    <mergeCell ref="BB47:BC47"/>
    <mergeCell ref="BB48:BC48"/>
    <mergeCell ref="BB39:BC39"/>
    <mergeCell ref="BB40:BC40"/>
    <mergeCell ref="BB41:BC41"/>
    <mergeCell ref="BB42:BC42"/>
    <mergeCell ref="BB43:BC43"/>
    <mergeCell ref="BB34:BC34"/>
    <mergeCell ref="BB35:BC35"/>
    <mergeCell ref="BB36:BC36"/>
    <mergeCell ref="BB37:BC37"/>
    <mergeCell ref="BB38:BC38"/>
    <mergeCell ref="BB29:BC29"/>
    <mergeCell ref="BB30:BC30"/>
    <mergeCell ref="BB31:BC31"/>
    <mergeCell ref="BB32:BC32"/>
    <mergeCell ref="BB33:BC33"/>
    <mergeCell ref="BB24:BC24"/>
    <mergeCell ref="BB25:BC25"/>
    <mergeCell ref="BB26:BC26"/>
    <mergeCell ref="BB27:BC27"/>
    <mergeCell ref="BB28:BC28"/>
    <mergeCell ref="BB19:BC19"/>
    <mergeCell ref="BB20:BC20"/>
    <mergeCell ref="BB21:BC21"/>
    <mergeCell ref="BB22:BC22"/>
    <mergeCell ref="BB23:BC23"/>
    <mergeCell ref="BB14:BC14"/>
    <mergeCell ref="BB15:BC15"/>
    <mergeCell ref="BB16:BC16"/>
    <mergeCell ref="BB17:BC17"/>
    <mergeCell ref="BB18:BC18"/>
    <mergeCell ref="O2:AM2"/>
    <mergeCell ref="AX10:BC10"/>
    <mergeCell ref="C11:D12"/>
    <mergeCell ref="H11:I12"/>
    <mergeCell ref="AJ3:AM3"/>
    <mergeCell ref="P3:S3"/>
    <mergeCell ref="T3:W3"/>
    <mergeCell ref="X3:AA3"/>
    <mergeCell ref="AB3:AE3"/>
    <mergeCell ref="AF3:AI3"/>
    <mergeCell ref="BB12:BC12"/>
    <mergeCell ref="AX11:AY11"/>
    <mergeCell ref="AZ11:BA11"/>
    <mergeCell ref="BB11:BC11"/>
    <mergeCell ref="C13:D13"/>
    <mergeCell ref="H13:I13"/>
    <mergeCell ref="BB13:BC13"/>
    <mergeCell ref="H10:M10"/>
    <mergeCell ref="C10:F10"/>
  </mergeCells>
  <pageMargins left="0.7" right="0.7" top="0.75" bottom="0.75" header="0.3" footer="0.3"/>
  <pageSetup paperSize="9" scale="40" orientation="landscape" r:id="rId1"/>
  <ignoredErrors>
    <ignoredError sqref="AE7 AI7 AM7 AA7 S7 W7 AK19:AL19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60"/>
  <sheetViews>
    <sheetView workbookViewId="0"/>
  </sheetViews>
  <sheetFormatPr baseColWidth="10" defaultColWidth="11.26953125" defaultRowHeight="14.5" x14ac:dyDescent="0.35"/>
  <cols>
    <col min="1" max="1" width="11.26953125" style="1"/>
    <col min="2" max="2" width="10.26953125" style="1" bestFit="1" customWidth="1"/>
    <col min="3" max="3" width="13.26953125" style="1" customWidth="1"/>
    <col min="4" max="4" width="18" style="1" customWidth="1"/>
    <col min="5" max="5" width="13.26953125" style="1" bestFit="1" customWidth="1"/>
    <col min="6" max="7" width="10" style="1" customWidth="1"/>
    <col min="8" max="8" width="10.26953125" style="1" customWidth="1"/>
    <col min="9" max="11" width="10" style="1" customWidth="1"/>
    <col min="12" max="12" width="12" style="1" customWidth="1"/>
    <col min="13" max="13" width="11.81640625" style="1" customWidth="1"/>
    <col min="14" max="15" width="13.26953125" style="1" customWidth="1"/>
    <col min="16" max="22" width="11.26953125" style="1" customWidth="1"/>
    <col min="23" max="23" width="13.26953125" style="1" customWidth="1"/>
    <col min="24" max="24" width="28.26953125" style="1" customWidth="1"/>
    <col min="25" max="25" width="16.7265625" style="1" bestFit="1" customWidth="1"/>
    <col min="26" max="26" width="19.26953125" style="1" bestFit="1" customWidth="1"/>
    <col min="27" max="27" width="25.26953125" style="1" customWidth="1"/>
    <col min="28" max="28" width="12.7265625" style="1" bestFit="1" customWidth="1"/>
    <col min="29" max="29" width="11.26953125" style="1" bestFit="1" customWidth="1"/>
    <col min="30" max="30" width="10.7265625" style="1" bestFit="1" customWidth="1"/>
    <col min="31" max="31" width="13.26953125" style="1" customWidth="1"/>
    <col min="32" max="32" width="11.26953125" style="15"/>
    <col min="33" max="33" width="16.7265625" style="1" customWidth="1"/>
    <col min="34" max="34" width="7.26953125" style="1" bestFit="1" customWidth="1"/>
    <col min="35" max="35" width="13.26953125" style="1" customWidth="1"/>
    <col min="36" max="36" width="11.26953125" style="15"/>
    <col min="37" max="37" width="16.7265625" style="1" customWidth="1"/>
    <col min="38" max="38" width="7.26953125" style="1" bestFit="1" customWidth="1"/>
    <col min="39" max="49" width="10" style="1" customWidth="1"/>
    <col min="50" max="50" width="30.26953125" style="1" customWidth="1"/>
    <col min="51" max="51" width="18.26953125" style="1" bestFit="1" customWidth="1"/>
    <col min="52" max="52" width="22" style="1" bestFit="1" customWidth="1"/>
    <col min="53" max="53" width="28.26953125" style="1" bestFit="1" customWidth="1"/>
    <col min="54" max="54" width="13.7265625" style="1" bestFit="1" customWidth="1"/>
    <col min="55" max="55" width="12.26953125" style="1" bestFit="1" customWidth="1"/>
    <col min="56" max="56" width="11.7265625" style="1" bestFit="1" customWidth="1"/>
    <col min="57" max="57" width="20.26953125" style="1" bestFit="1" customWidth="1"/>
    <col min="58" max="58" width="28.1796875" style="1" bestFit="1" customWidth="1"/>
    <col min="59" max="59" width="12.7265625" style="1" bestFit="1" customWidth="1"/>
    <col min="60" max="60" width="11.26953125" style="1" bestFit="1" customWidth="1"/>
    <col min="61" max="61" width="10.7265625" style="1" bestFit="1" customWidth="1"/>
    <col min="62" max="66" width="11.26953125" style="1"/>
    <col min="67" max="67" width="32.1796875" style="1" bestFit="1" customWidth="1"/>
    <col min="68" max="68" width="17.81640625" style="1" bestFit="1" customWidth="1"/>
    <col min="69" max="69" width="20.7265625" style="1" bestFit="1" customWidth="1"/>
    <col min="70" max="70" width="27.81640625" style="1" bestFit="1" customWidth="1"/>
    <col min="71" max="71" width="13.26953125" style="1" bestFit="1" customWidth="1"/>
    <col min="72" max="73" width="12.81640625" style="1" bestFit="1" customWidth="1"/>
    <col min="74" max="74" width="13.1796875" style="1" bestFit="1" customWidth="1"/>
    <col min="75" max="75" width="12.81640625" style="1" bestFit="1" customWidth="1"/>
    <col min="76" max="16384" width="11.26953125" style="1"/>
  </cols>
  <sheetData>
    <row r="1" spans="1:49" x14ac:dyDescent="0.35">
      <c r="A1" s="2" t="s">
        <v>232</v>
      </c>
    </row>
    <row r="2" spans="1:49" ht="14" x14ac:dyDescent="0.3">
      <c r="C2" s="21" t="s">
        <v>205</v>
      </c>
      <c r="D2" s="21" t="s">
        <v>206</v>
      </c>
      <c r="E2" s="21" t="s">
        <v>138</v>
      </c>
      <c r="F2" s="21" t="s">
        <v>139</v>
      </c>
      <c r="G2" s="21" t="s">
        <v>140</v>
      </c>
      <c r="J2" s="21" t="s">
        <v>141</v>
      </c>
      <c r="K2" s="21"/>
      <c r="L2" s="21" t="s">
        <v>140</v>
      </c>
      <c r="M2" s="21"/>
      <c r="N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33" t="s">
        <v>195</v>
      </c>
      <c r="AF2" s="1"/>
      <c r="AG2" s="21" t="s">
        <v>207</v>
      </c>
      <c r="AH2" s="21" t="s">
        <v>142</v>
      </c>
      <c r="AJ2" s="1"/>
      <c r="AK2" s="21" t="s">
        <v>208</v>
      </c>
      <c r="AL2" s="21" t="s">
        <v>142</v>
      </c>
      <c r="AM2" s="21"/>
      <c r="AP2" s="21"/>
      <c r="AQ2" s="21"/>
      <c r="AR2" s="21"/>
      <c r="AS2" s="21"/>
      <c r="AT2" s="21"/>
      <c r="AU2" s="21"/>
      <c r="AV2" s="21"/>
      <c r="AW2" s="21"/>
    </row>
    <row r="3" spans="1:49" ht="14" x14ac:dyDescent="0.3">
      <c r="B3" s="22">
        <v>39600</v>
      </c>
      <c r="C3" s="23">
        <v>1</v>
      </c>
      <c r="D3" s="1">
        <v>1</v>
      </c>
      <c r="E3" s="23">
        <v>27241</v>
      </c>
      <c r="F3" s="24">
        <f t="shared" ref="F3:F14" si="0">E3/$H$14</f>
        <v>9.490480255021165E-2</v>
      </c>
      <c r="G3" s="24">
        <f>SUM(E3)/$H$14</f>
        <v>9.490480255021165E-2</v>
      </c>
      <c r="J3" s="23">
        <v>1073000</v>
      </c>
      <c r="K3" s="24">
        <f t="shared" ref="K3:K14" si="1">J3/$M$14</f>
        <v>9.3239485575251996E-2</v>
      </c>
      <c r="L3" s="24">
        <f>SUM(J3)/$M$14</f>
        <v>9.3239485575251996E-2</v>
      </c>
      <c r="O3" s="33" t="s">
        <v>198</v>
      </c>
      <c r="W3" s="33" t="s">
        <v>199</v>
      </c>
      <c r="X3" s="20" t="s">
        <v>203</v>
      </c>
      <c r="Y3" s="21"/>
      <c r="Z3" s="21"/>
      <c r="AA3" s="21"/>
      <c r="AB3" s="21"/>
      <c r="AC3" s="21"/>
      <c r="AD3" s="21"/>
      <c r="AF3" s="22">
        <v>39600</v>
      </c>
      <c r="AG3" s="9">
        <f>$Z$7+J3*$Y$7</f>
        <v>28381.404741052909</v>
      </c>
      <c r="AH3" s="3">
        <f>AG3-E3</f>
        <v>1140.4047410529092</v>
      </c>
      <c r="AI3" s="33"/>
      <c r="AJ3" s="22">
        <v>39600</v>
      </c>
      <c r="AK3" s="9">
        <f>$AA$42+$Y$42*D3+$Z$42*C3</f>
        <v>47331.88247150401</v>
      </c>
      <c r="AL3" s="3">
        <f>AK3-E3</f>
        <v>20090.88247150401</v>
      </c>
      <c r="AM3" s="3"/>
      <c r="AN3" s="21"/>
      <c r="AO3" s="21"/>
      <c r="AP3" s="3"/>
      <c r="AQ3" s="3"/>
      <c r="AR3" s="3"/>
      <c r="AS3" s="3"/>
      <c r="AT3" s="3"/>
      <c r="AU3" s="3"/>
      <c r="AV3" s="3"/>
      <c r="AW3" s="3"/>
    </row>
    <row r="4" spans="1:49" ht="14" x14ac:dyDescent="0.3">
      <c r="B4" s="22">
        <v>39630</v>
      </c>
      <c r="C4" s="23">
        <f>C3+1</f>
        <v>2</v>
      </c>
      <c r="D4" s="1">
        <v>1</v>
      </c>
      <c r="E4" s="23">
        <v>55473</v>
      </c>
      <c r="F4" s="24">
        <f t="shared" si="0"/>
        <v>0.1932621457313568</v>
      </c>
      <c r="G4" s="24">
        <f>SUM(E3:E4)/$H$14</f>
        <v>0.28816694828156847</v>
      </c>
      <c r="J4" s="23">
        <v>2278000</v>
      </c>
      <c r="K4" s="24">
        <f t="shared" si="1"/>
        <v>0.19794925269377825</v>
      </c>
      <c r="L4" s="24">
        <f>SUM(J3:J4)/$M$14</f>
        <v>0.29118873826903025</v>
      </c>
      <c r="O4" s="3"/>
      <c r="X4" s="20" t="s">
        <v>204</v>
      </c>
      <c r="Y4" s="21"/>
      <c r="Z4" s="21"/>
      <c r="AA4" s="21"/>
      <c r="AB4" s="21"/>
      <c r="AC4" s="21"/>
      <c r="AD4" s="21"/>
      <c r="AF4" s="22">
        <v>39630</v>
      </c>
      <c r="AG4" s="9">
        <f t="shared" ref="AG4:AG42" si="2">$Z$7+J4*$Y$7</f>
        <v>57897.061738662574</v>
      </c>
      <c r="AH4" s="3">
        <f t="shared" ref="AH4:AH38" si="3">AG4-E4</f>
        <v>2424.0617386625745</v>
      </c>
      <c r="AJ4" s="22">
        <v>39630</v>
      </c>
      <c r="AK4" s="9">
        <f t="shared" ref="AK4:AK42" si="4">$AA$42+$Y$42*D4+$Z$42*C4</f>
        <v>47349.699819293834</v>
      </c>
      <c r="AL4" s="3">
        <f t="shared" ref="AL4:AL38" si="5">AK4-E4</f>
        <v>-8123.3001807061664</v>
      </c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ht="14" x14ac:dyDescent="0.3">
      <c r="B5" s="22">
        <v>39661</v>
      </c>
      <c r="C5" s="23">
        <f t="shared" ref="C5:C42" si="6">C4+1</f>
        <v>3</v>
      </c>
      <c r="D5" s="1">
        <v>1</v>
      </c>
      <c r="E5" s="23">
        <v>58073</v>
      </c>
      <c r="F5" s="24">
        <f t="shared" si="0"/>
        <v>0.20232027453098053</v>
      </c>
      <c r="G5" s="24">
        <f>SUM(E3:E5)/$H$14</f>
        <v>0.49048722281254897</v>
      </c>
      <c r="J5" s="23">
        <v>2959000</v>
      </c>
      <c r="K5" s="24">
        <f t="shared" si="1"/>
        <v>0.25712547792839763</v>
      </c>
      <c r="L5" s="24">
        <f>SUM(J3:J5)/$M$14</f>
        <v>0.54831421619742793</v>
      </c>
      <c r="X5" s="2" t="s">
        <v>209</v>
      </c>
      <c r="AF5" s="22">
        <v>39661</v>
      </c>
      <c r="AG5" s="9">
        <f t="shared" si="2"/>
        <v>74577.694448515016</v>
      </c>
      <c r="AH5" s="3">
        <f t="shared" si="3"/>
        <v>16504.694448515016</v>
      </c>
      <c r="AJ5" s="22">
        <v>39661</v>
      </c>
      <c r="AK5" s="9">
        <f t="shared" si="4"/>
        <v>47367.517167083664</v>
      </c>
      <c r="AL5" s="3">
        <f t="shared" si="5"/>
        <v>-10705.482832916336</v>
      </c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14" x14ac:dyDescent="0.3">
      <c r="B6" s="22">
        <v>39692</v>
      </c>
      <c r="C6" s="23">
        <f t="shared" si="6"/>
        <v>4</v>
      </c>
      <c r="D6" s="1">
        <v>1</v>
      </c>
      <c r="E6" s="23">
        <v>45159</v>
      </c>
      <c r="F6" s="24">
        <f t="shared" si="0"/>
        <v>0.15732924556238786</v>
      </c>
      <c r="G6" s="24">
        <f>SUM(E3:E6)/$H$14</f>
        <v>0.64781646837493689</v>
      </c>
      <c r="J6" s="23">
        <v>1354000</v>
      </c>
      <c r="K6" s="24">
        <f t="shared" si="1"/>
        <v>0.11765728189085853</v>
      </c>
      <c r="L6" s="24">
        <f>SUM(J3:J6)/$M$14</f>
        <v>0.66597149808828637</v>
      </c>
      <c r="AF6" s="22">
        <v>39692</v>
      </c>
      <c r="AG6" s="9">
        <f t="shared" si="2"/>
        <v>35264.308986968528</v>
      </c>
      <c r="AH6" s="3">
        <f t="shared" si="3"/>
        <v>-9894.6910130314718</v>
      </c>
      <c r="AJ6" s="22">
        <v>39692</v>
      </c>
      <c r="AK6" s="9">
        <f t="shared" si="4"/>
        <v>47385.334514873488</v>
      </c>
      <c r="AL6" s="3">
        <f t="shared" si="5"/>
        <v>2226.3345148734879</v>
      </c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14" x14ac:dyDescent="0.3">
      <c r="B7" s="22">
        <v>39722</v>
      </c>
      <c r="C7" s="23">
        <f t="shared" si="6"/>
        <v>5</v>
      </c>
      <c r="D7" s="1">
        <v>0</v>
      </c>
      <c r="E7" s="23">
        <v>37917</v>
      </c>
      <c r="F7" s="24">
        <f t="shared" si="0"/>
        <v>0.1320988729597436</v>
      </c>
      <c r="G7" s="24"/>
      <c r="J7" s="23">
        <v>811000</v>
      </c>
      <c r="K7" s="24">
        <f t="shared" si="1"/>
        <v>7.0472714633298572E-2</v>
      </c>
      <c r="X7" s="39" t="s">
        <v>128</v>
      </c>
      <c r="Y7" s="1">
        <f t="array" ref="Y7:Z11">LINEST(E3:E38,J3:J38,1,1)</f>
        <v>2.4494321159842045E-2</v>
      </c>
      <c r="Z7" s="1">
        <v>2098.9981365423955</v>
      </c>
      <c r="AA7" s="40" t="s">
        <v>129</v>
      </c>
      <c r="AF7" s="22">
        <v>39722</v>
      </c>
      <c r="AG7" s="9">
        <f t="shared" si="2"/>
        <v>21963.892597174294</v>
      </c>
      <c r="AH7" s="3">
        <f t="shared" si="3"/>
        <v>-15953.107402825706</v>
      </c>
      <c r="AJ7" s="22">
        <v>39722</v>
      </c>
      <c r="AK7" s="9">
        <f t="shared" si="4"/>
        <v>13759.872775924388</v>
      </c>
      <c r="AL7" s="3">
        <f t="shared" si="5"/>
        <v>-24157.127224075612</v>
      </c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14" x14ac:dyDescent="0.3">
      <c r="B8" s="22">
        <v>39753</v>
      </c>
      <c r="C8" s="23">
        <f t="shared" si="6"/>
        <v>6</v>
      </c>
      <c r="D8" s="1">
        <v>0</v>
      </c>
      <c r="E8" s="23">
        <v>11902</v>
      </c>
      <c r="F8" s="24">
        <f t="shared" si="0"/>
        <v>4.146532652812375E-2</v>
      </c>
      <c r="G8" s="24"/>
      <c r="J8" s="23">
        <v>488000</v>
      </c>
      <c r="K8" s="24">
        <f t="shared" si="1"/>
        <v>4.2405283281195687E-2</v>
      </c>
      <c r="X8" s="39" t="s">
        <v>130</v>
      </c>
      <c r="Y8" s="1">
        <v>1.6750997204344796E-3</v>
      </c>
      <c r="Z8" s="1">
        <v>1989.7977488708741</v>
      </c>
      <c r="AA8" s="40" t="s">
        <v>131</v>
      </c>
      <c r="AF8" s="22">
        <v>39753</v>
      </c>
      <c r="AG8" s="9">
        <f t="shared" si="2"/>
        <v>14052.226862545314</v>
      </c>
      <c r="AH8" s="3">
        <f t="shared" si="3"/>
        <v>2150.2268625453144</v>
      </c>
      <c r="AJ8" s="22">
        <v>39753</v>
      </c>
      <c r="AK8" s="9">
        <f t="shared" si="4"/>
        <v>13777.690123714214</v>
      </c>
      <c r="AL8" s="3">
        <f t="shared" si="5"/>
        <v>1875.6901237142138</v>
      </c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14" x14ac:dyDescent="0.3">
      <c r="B9" s="22">
        <v>39783</v>
      </c>
      <c r="C9" s="23">
        <f t="shared" si="6"/>
        <v>7</v>
      </c>
      <c r="D9" s="1">
        <v>0</v>
      </c>
      <c r="E9" s="23">
        <v>5268</v>
      </c>
      <c r="F9" s="24">
        <f t="shared" si="0"/>
        <v>1.8353162506314562E-2</v>
      </c>
      <c r="G9" s="24"/>
      <c r="J9" s="23">
        <v>380000</v>
      </c>
      <c r="K9" s="24">
        <f t="shared" si="1"/>
        <v>3.3020507473062219E-2</v>
      </c>
      <c r="X9" s="39" t="s">
        <v>132</v>
      </c>
      <c r="Y9" s="1">
        <v>0.86280396348797805</v>
      </c>
      <c r="Z9" s="41">
        <v>7250.5110461126314</v>
      </c>
      <c r="AA9" s="40" t="s">
        <v>133</v>
      </c>
      <c r="AF9" s="22">
        <v>39783</v>
      </c>
      <c r="AG9" s="9">
        <f t="shared" si="2"/>
        <v>11406.840177282373</v>
      </c>
      <c r="AH9" s="3">
        <f t="shared" si="3"/>
        <v>6138.8401772823727</v>
      </c>
      <c r="AJ9" s="22">
        <v>39783</v>
      </c>
      <c r="AK9" s="9">
        <f t="shared" si="4"/>
        <v>13795.507471504037</v>
      </c>
      <c r="AL9" s="3">
        <f t="shared" si="5"/>
        <v>8527.5074715040373</v>
      </c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14" x14ac:dyDescent="0.3">
      <c r="B10" s="22">
        <v>39814</v>
      </c>
      <c r="C10" s="23">
        <f t="shared" si="6"/>
        <v>8</v>
      </c>
      <c r="D10" s="1">
        <v>0</v>
      </c>
      <c r="E10" s="23">
        <v>4995</v>
      </c>
      <c r="F10" s="24">
        <f t="shared" si="0"/>
        <v>1.7402058982354068E-2</v>
      </c>
      <c r="G10" s="24"/>
      <c r="J10" s="23">
        <v>289000</v>
      </c>
      <c r="K10" s="24">
        <f t="shared" si="1"/>
        <v>2.5112964893986792E-2</v>
      </c>
      <c r="O10" s="32"/>
      <c r="X10" s="39" t="s">
        <v>134</v>
      </c>
      <c r="Y10" s="1">
        <v>213.82057021757126</v>
      </c>
      <c r="Z10" s="1">
        <v>34</v>
      </c>
      <c r="AA10" s="40" t="s">
        <v>135</v>
      </c>
      <c r="AF10" s="22">
        <v>39814</v>
      </c>
      <c r="AG10" s="9">
        <f t="shared" si="2"/>
        <v>9177.8569517367469</v>
      </c>
      <c r="AH10" s="3">
        <f t="shared" si="3"/>
        <v>4182.8569517367469</v>
      </c>
      <c r="AJ10" s="22">
        <v>39814</v>
      </c>
      <c r="AK10" s="9">
        <f t="shared" si="4"/>
        <v>13813.324819293863</v>
      </c>
      <c r="AL10" s="3">
        <f t="shared" si="5"/>
        <v>8818.3248192938627</v>
      </c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14" x14ac:dyDescent="0.3">
      <c r="B11" s="22">
        <v>39845</v>
      </c>
      <c r="C11" s="23">
        <f t="shared" si="6"/>
        <v>9</v>
      </c>
      <c r="D11" s="1">
        <v>0</v>
      </c>
      <c r="E11" s="23">
        <v>6816</v>
      </c>
      <c r="F11" s="24">
        <f t="shared" si="0"/>
        <v>2.3746233037782848E-2</v>
      </c>
      <c r="G11" s="24"/>
      <c r="J11" s="23">
        <v>242000</v>
      </c>
      <c r="K11" s="24">
        <f t="shared" si="1"/>
        <v>2.1028849496002779E-2</v>
      </c>
      <c r="X11" s="39" t="s">
        <v>136</v>
      </c>
      <c r="Y11" s="3">
        <v>11240528224.386757</v>
      </c>
      <c r="Z11" s="3">
        <v>1787376954.6132438</v>
      </c>
      <c r="AA11" s="40" t="s">
        <v>137</v>
      </c>
      <c r="AF11" s="22">
        <v>39845</v>
      </c>
      <c r="AG11" s="9">
        <f t="shared" si="2"/>
        <v>8026.62385722417</v>
      </c>
      <c r="AH11" s="3">
        <f t="shared" si="3"/>
        <v>1210.62385722417</v>
      </c>
      <c r="AJ11" s="22">
        <v>39845</v>
      </c>
      <c r="AK11" s="9">
        <f t="shared" si="4"/>
        <v>13831.142167083688</v>
      </c>
      <c r="AL11" s="3">
        <f t="shared" si="5"/>
        <v>7015.142167083688</v>
      </c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14" x14ac:dyDescent="0.3">
      <c r="B12" s="22">
        <v>39873</v>
      </c>
      <c r="C12" s="23">
        <f t="shared" si="6"/>
        <v>10</v>
      </c>
      <c r="D12" s="1">
        <v>0</v>
      </c>
      <c r="E12" s="23">
        <v>6073</v>
      </c>
      <c r="F12" s="24">
        <f t="shared" si="0"/>
        <v>2.1157698538505756E-2</v>
      </c>
      <c r="G12" s="24"/>
      <c r="J12" s="23">
        <v>364000</v>
      </c>
      <c r="K12" s="24">
        <f t="shared" si="1"/>
        <v>3.1630170316301706E-2</v>
      </c>
      <c r="P12" s="24"/>
      <c r="AF12" s="22">
        <v>39873</v>
      </c>
      <c r="AG12" s="9">
        <f t="shared" si="2"/>
        <v>11014.931038724901</v>
      </c>
      <c r="AH12" s="3">
        <f t="shared" si="3"/>
        <v>4941.9310387249006</v>
      </c>
      <c r="AJ12" s="22">
        <v>39873</v>
      </c>
      <c r="AK12" s="9">
        <f t="shared" si="4"/>
        <v>13848.959514873513</v>
      </c>
      <c r="AL12" s="3">
        <f t="shared" si="5"/>
        <v>7775.9595148735134</v>
      </c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ht="14" x14ac:dyDescent="0.3">
      <c r="B13" s="22">
        <v>39904</v>
      </c>
      <c r="C13" s="23">
        <f t="shared" si="6"/>
        <v>11</v>
      </c>
      <c r="D13" s="1">
        <v>0</v>
      </c>
      <c r="E13" s="23">
        <v>9152</v>
      </c>
      <c r="F13" s="24">
        <f t="shared" si="0"/>
        <v>3.1884613374675561E-2</v>
      </c>
      <c r="G13" s="24"/>
      <c r="J13" s="23">
        <v>662000</v>
      </c>
      <c r="K13" s="24">
        <f t="shared" si="1"/>
        <v>5.7525199860966283E-2</v>
      </c>
      <c r="P13" s="24"/>
      <c r="AF13" s="22">
        <v>39904</v>
      </c>
      <c r="AG13" s="9">
        <f t="shared" si="2"/>
        <v>18314.23874435783</v>
      </c>
      <c r="AH13" s="3">
        <f t="shared" si="3"/>
        <v>9162.23874435783</v>
      </c>
      <c r="AJ13" s="22">
        <v>39904</v>
      </c>
      <c r="AK13" s="9">
        <f t="shared" si="4"/>
        <v>13866.776862663339</v>
      </c>
      <c r="AL13" s="3">
        <f t="shared" si="5"/>
        <v>4714.7768626633388</v>
      </c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ht="14" x14ac:dyDescent="0.3">
      <c r="B14" s="22">
        <v>39934</v>
      </c>
      <c r="C14" s="23">
        <f t="shared" si="6"/>
        <v>12</v>
      </c>
      <c r="D14" s="1">
        <v>0</v>
      </c>
      <c r="E14" s="23">
        <v>18966</v>
      </c>
      <c r="F14" s="24">
        <f t="shared" si="0"/>
        <v>6.607556569756301E-2</v>
      </c>
      <c r="G14" s="24"/>
      <c r="H14" s="25">
        <f>SUM(E3:E14)</f>
        <v>287035</v>
      </c>
      <c r="I14" s="26">
        <f>SUM(F3:F14)</f>
        <v>1</v>
      </c>
      <c r="J14" s="23">
        <v>608000</v>
      </c>
      <c r="K14" s="24">
        <f t="shared" si="1"/>
        <v>5.2832811956899546E-2</v>
      </c>
      <c r="L14" s="27"/>
      <c r="M14" s="25">
        <f>SUM(J3:J14)</f>
        <v>11508000</v>
      </c>
      <c r="N14" s="26">
        <f>SUM(K3:K14)</f>
        <v>1</v>
      </c>
      <c r="P14" s="24"/>
      <c r="AF14" s="22">
        <v>39934</v>
      </c>
      <c r="AG14" s="9">
        <f t="shared" si="2"/>
        <v>16991.545401726358</v>
      </c>
      <c r="AH14" s="3">
        <f t="shared" si="3"/>
        <v>-1974.4545982736417</v>
      </c>
      <c r="AJ14" s="22">
        <v>39934</v>
      </c>
      <c r="AK14" s="9">
        <f t="shared" si="4"/>
        <v>13884.594210453162</v>
      </c>
      <c r="AL14" s="3">
        <f t="shared" si="5"/>
        <v>-5081.4057895468377</v>
      </c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14" x14ac:dyDescent="0.3">
      <c r="B15" s="22">
        <v>39965</v>
      </c>
      <c r="C15" s="23">
        <f t="shared" si="6"/>
        <v>13</v>
      </c>
      <c r="D15" s="1">
        <v>1</v>
      </c>
      <c r="E15" s="23">
        <v>31249</v>
      </c>
      <c r="F15" s="24">
        <f t="shared" ref="F15:F26" si="7">E15/$H$26</f>
        <v>9.9092756959705222E-2</v>
      </c>
      <c r="G15" s="24">
        <f>SUM(E15)/$H$26</f>
        <v>9.9092756959705222E-2</v>
      </c>
      <c r="J15" s="23">
        <v>1147000</v>
      </c>
      <c r="K15" s="24">
        <f t="shared" ref="K15:K26" si="8">J15/$M$26</f>
        <v>0.10385729808040566</v>
      </c>
      <c r="L15" s="24">
        <f>SUM(J15)/$M$26</f>
        <v>0.10385729808040566</v>
      </c>
      <c r="P15" s="24"/>
      <c r="X15" s="2" t="s">
        <v>210</v>
      </c>
      <c r="AF15" s="22">
        <v>39965</v>
      </c>
      <c r="AG15" s="9">
        <f t="shared" si="2"/>
        <v>30193.984506881221</v>
      </c>
      <c r="AH15" s="3">
        <f t="shared" si="3"/>
        <v>-1055.015493118779</v>
      </c>
      <c r="AJ15" s="22">
        <v>39965</v>
      </c>
      <c r="AK15" s="9">
        <f t="shared" si="4"/>
        <v>47545.690644981914</v>
      </c>
      <c r="AL15" s="3">
        <f t="shared" si="5"/>
        <v>16296.690644981914</v>
      </c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14" x14ac:dyDescent="0.3">
      <c r="B16" s="22">
        <v>39995</v>
      </c>
      <c r="C16" s="23">
        <f t="shared" si="6"/>
        <v>14</v>
      </c>
      <c r="D16" s="1">
        <v>1</v>
      </c>
      <c r="E16" s="23">
        <v>57299</v>
      </c>
      <c r="F16" s="24">
        <f t="shared" si="7"/>
        <v>0.18169912256501486</v>
      </c>
      <c r="G16" s="24">
        <f>SUM(E15:E16)/$H$26</f>
        <v>0.28079187952472007</v>
      </c>
      <c r="J16" s="23">
        <v>1844000</v>
      </c>
      <c r="K16" s="24">
        <f t="shared" si="8"/>
        <v>0.16696848967765301</v>
      </c>
      <c r="L16" s="24">
        <f>SUM(J15:J16)/$M$26</f>
        <v>0.27082578775805866</v>
      </c>
      <c r="P16" s="24"/>
      <c r="AF16" s="22">
        <v>39995</v>
      </c>
      <c r="AG16" s="9">
        <f t="shared" si="2"/>
        <v>47266.526355291127</v>
      </c>
      <c r="AH16" s="3">
        <f t="shared" si="3"/>
        <v>-10032.473644708873</v>
      </c>
      <c r="AJ16" s="22">
        <v>39995</v>
      </c>
      <c r="AK16" s="9">
        <f t="shared" si="4"/>
        <v>47563.507992771738</v>
      </c>
      <c r="AL16" s="3">
        <f t="shared" si="5"/>
        <v>-9735.4920072282621</v>
      </c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2:49" ht="14" x14ac:dyDescent="0.3">
      <c r="B17" s="22">
        <v>40026</v>
      </c>
      <c r="C17" s="23">
        <f t="shared" si="6"/>
        <v>15</v>
      </c>
      <c r="D17" s="1">
        <v>1</v>
      </c>
      <c r="E17" s="23">
        <v>56579</v>
      </c>
      <c r="F17" s="24">
        <f t="shared" si="7"/>
        <v>0.17941595238321742</v>
      </c>
      <c r="G17" s="24">
        <f>SUM(E15:E17)/$H$26</f>
        <v>0.46020783190793751</v>
      </c>
      <c r="J17" s="23">
        <v>2381000</v>
      </c>
      <c r="K17" s="24">
        <f t="shared" si="8"/>
        <v>0.21559217674755524</v>
      </c>
      <c r="L17" s="24">
        <f>SUM(J15:J17)/$M$26</f>
        <v>0.48641796450561392</v>
      </c>
      <c r="P17" s="24"/>
      <c r="AF17" s="22">
        <v>40026</v>
      </c>
      <c r="AG17" s="9">
        <f t="shared" si="2"/>
        <v>60419.976818126306</v>
      </c>
      <c r="AH17" s="3">
        <f t="shared" si="3"/>
        <v>3840.9768181263062</v>
      </c>
      <c r="AJ17" s="22">
        <v>40026</v>
      </c>
      <c r="AK17" s="9">
        <f t="shared" si="4"/>
        <v>47581.325340561561</v>
      </c>
      <c r="AL17" s="3">
        <f t="shared" si="5"/>
        <v>-8997.6746594384385</v>
      </c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2:49" ht="14" x14ac:dyDescent="0.3">
      <c r="B18" s="22">
        <v>40057</v>
      </c>
      <c r="C18" s="23">
        <f t="shared" si="6"/>
        <v>16</v>
      </c>
      <c r="D18" s="1">
        <v>1</v>
      </c>
      <c r="E18" s="23">
        <v>43827</v>
      </c>
      <c r="F18" s="24">
        <f t="shared" si="7"/>
        <v>0.13897847160782748</v>
      </c>
      <c r="G18" s="24">
        <f>SUM(E15:E18)/$H$26</f>
        <v>0.59918630351576496</v>
      </c>
      <c r="J18" s="23">
        <v>1374000</v>
      </c>
      <c r="K18" s="24">
        <f t="shared" si="8"/>
        <v>0.1244114451285766</v>
      </c>
      <c r="L18" s="24">
        <f>SUM(J15:J18)/$M$26</f>
        <v>0.61082940963419052</v>
      </c>
      <c r="P18" s="24"/>
      <c r="AF18" s="22">
        <v>40057</v>
      </c>
      <c r="AG18" s="9">
        <f t="shared" si="2"/>
        <v>35754.195410165368</v>
      </c>
      <c r="AH18" s="3">
        <f t="shared" si="3"/>
        <v>-8072.8045898346318</v>
      </c>
      <c r="AJ18" s="22">
        <v>40057</v>
      </c>
      <c r="AK18" s="9">
        <f t="shared" si="4"/>
        <v>47599.142688351385</v>
      </c>
      <c r="AL18" s="3">
        <f t="shared" si="5"/>
        <v>3772.142688351385</v>
      </c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2:49" ht="14" x14ac:dyDescent="0.3">
      <c r="B19" s="22">
        <v>40087</v>
      </c>
      <c r="C19" s="23">
        <f t="shared" si="6"/>
        <v>17</v>
      </c>
      <c r="D19" s="1">
        <v>0</v>
      </c>
      <c r="E19" s="23">
        <v>35490</v>
      </c>
      <c r="F19" s="24">
        <f t="shared" si="7"/>
        <v>0.11254126354443145</v>
      </c>
      <c r="G19" s="24"/>
      <c r="J19" s="23">
        <v>916000</v>
      </c>
      <c r="K19" s="24">
        <f t="shared" si="8"/>
        <v>8.2940963419051064E-2</v>
      </c>
      <c r="L19" s="24"/>
      <c r="P19" s="1" t="s">
        <v>211</v>
      </c>
      <c r="AB19" s="28"/>
      <c r="AC19" s="28"/>
      <c r="AD19" s="28"/>
      <c r="AF19" s="22">
        <v>40087</v>
      </c>
      <c r="AG19" s="9">
        <f t="shared" si="2"/>
        <v>24535.796318957709</v>
      </c>
      <c r="AH19" s="3">
        <f t="shared" si="3"/>
        <v>-10954.203681042291</v>
      </c>
      <c r="AJ19" s="22">
        <v>40087</v>
      </c>
      <c r="AK19" s="9">
        <f t="shared" si="4"/>
        <v>13973.680949402287</v>
      </c>
      <c r="AL19" s="3">
        <f t="shared" si="5"/>
        <v>-21516.319050597711</v>
      </c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2:49" ht="14" x14ac:dyDescent="0.3">
      <c r="B20" s="22">
        <v>40118</v>
      </c>
      <c r="C20" s="23">
        <f t="shared" si="6"/>
        <v>18</v>
      </c>
      <c r="D20" s="1">
        <v>0</v>
      </c>
      <c r="E20" s="23">
        <v>13967</v>
      </c>
      <c r="F20" s="24">
        <f t="shared" si="7"/>
        <v>4.4290330457173122E-2</v>
      </c>
      <c r="G20" s="24"/>
      <c r="J20" s="23">
        <v>542000</v>
      </c>
      <c r="K20" s="24">
        <f t="shared" si="8"/>
        <v>4.9076421586381744E-2</v>
      </c>
      <c r="L20" s="24"/>
      <c r="P20" s="1" t="s">
        <v>212</v>
      </c>
      <c r="AF20" s="22">
        <v>40118</v>
      </c>
      <c r="AG20" s="9">
        <f t="shared" si="2"/>
        <v>15374.920205176784</v>
      </c>
      <c r="AH20" s="3">
        <f t="shared" si="3"/>
        <v>1407.9202051767843</v>
      </c>
      <c r="AJ20" s="22">
        <v>40118</v>
      </c>
      <c r="AK20" s="9">
        <f t="shared" si="4"/>
        <v>13991.498297192113</v>
      </c>
      <c r="AL20" s="3">
        <f t="shared" si="5"/>
        <v>24.498297192112659</v>
      </c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2:49" ht="14" x14ac:dyDescent="0.3">
      <c r="B21" s="22">
        <v>40148</v>
      </c>
      <c r="C21" s="23">
        <f t="shared" si="6"/>
        <v>19</v>
      </c>
      <c r="D21" s="1">
        <v>0</v>
      </c>
      <c r="E21" s="23">
        <v>10362</v>
      </c>
      <c r="F21" s="24">
        <f t="shared" si="7"/>
        <v>3.2858624199701286E-2</v>
      </c>
      <c r="G21" s="24"/>
      <c r="J21" s="23">
        <v>352000</v>
      </c>
      <c r="K21" s="24">
        <f t="shared" si="8"/>
        <v>3.1872509960159362E-2</v>
      </c>
      <c r="L21" s="24"/>
      <c r="AF21" s="22">
        <v>40148</v>
      </c>
      <c r="AG21" s="9">
        <f t="shared" si="2"/>
        <v>10720.999184806795</v>
      </c>
      <c r="AH21" s="3">
        <f t="shared" si="3"/>
        <v>358.9991848067948</v>
      </c>
      <c r="AJ21" s="22">
        <v>40148</v>
      </c>
      <c r="AK21" s="9">
        <f t="shared" si="4"/>
        <v>14009.315644981938</v>
      </c>
      <c r="AL21" s="3">
        <f t="shared" si="5"/>
        <v>3647.315644981938</v>
      </c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2:49" ht="14" x14ac:dyDescent="0.3">
      <c r="B22" s="22">
        <v>40179</v>
      </c>
      <c r="C22" s="23">
        <f t="shared" si="6"/>
        <v>20</v>
      </c>
      <c r="D22" s="1">
        <v>0</v>
      </c>
      <c r="E22" s="23">
        <v>6788</v>
      </c>
      <c r="F22" s="24">
        <f t="shared" si="7"/>
        <v>2.152522110283462E-2</v>
      </c>
      <c r="G22" s="24"/>
      <c r="J22" s="23">
        <v>368000</v>
      </c>
      <c r="K22" s="24">
        <f t="shared" si="8"/>
        <v>3.3321260412893877E-2</v>
      </c>
      <c r="L22" s="24"/>
      <c r="AF22" s="22">
        <v>40179</v>
      </c>
      <c r="AG22" s="9">
        <f t="shared" si="2"/>
        <v>11112.908323364269</v>
      </c>
      <c r="AH22" s="3">
        <f t="shared" si="3"/>
        <v>4324.9083233642687</v>
      </c>
      <c r="AJ22" s="22">
        <v>40179</v>
      </c>
      <c r="AK22" s="9">
        <f t="shared" si="4"/>
        <v>14027.132992771763</v>
      </c>
      <c r="AL22" s="3">
        <f t="shared" si="5"/>
        <v>7239.1329927717634</v>
      </c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2:49" ht="14" x14ac:dyDescent="0.3">
      <c r="B23" s="22">
        <v>40210</v>
      </c>
      <c r="C23" s="23">
        <f t="shared" si="6"/>
        <v>21</v>
      </c>
      <c r="D23" s="1">
        <v>0</v>
      </c>
      <c r="E23" s="23">
        <v>14940</v>
      </c>
      <c r="F23" s="24">
        <f t="shared" si="7"/>
        <v>4.7375781272296587E-2</v>
      </c>
      <c r="G23" s="24"/>
      <c r="J23" s="23">
        <v>537000</v>
      </c>
      <c r="K23" s="24">
        <f t="shared" si="8"/>
        <v>4.8623687069902208E-2</v>
      </c>
      <c r="L23" s="24"/>
      <c r="AF23" s="22">
        <v>40210</v>
      </c>
      <c r="AG23" s="9">
        <f t="shared" si="2"/>
        <v>15252.448599377574</v>
      </c>
      <c r="AH23" s="3">
        <f t="shared" si="3"/>
        <v>312.44859937757428</v>
      </c>
      <c r="AJ23" s="22">
        <v>40210</v>
      </c>
      <c r="AK23" s="9">
        <f t="shared" si="4"/>
        <v>14044.950340561587</v>
      </c>
      <c r="AL23" s="3">
        <f t="shared" si="5"/>
        <v>-895.04965943841307</v>
      </c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2:49" ht="14" x14ac:dyDescent="0.3">
      <c r="B24" s="22">
        <v>40238</v>
      </c>
      <c r="C24" s="23">
        <f t="shared" si="6"/>
        <v>22</v>
      </c>
      <c r="D24" s="1">
        <v>0</v>
      </c>
      <c r="E24" s="23">
        <v>14490</v>
      </c>
      <c r="F24" s="24">
        <f t="shared" si="7"/>
        <v>4.5948799908673191E-2</v>
      </c>
      <c r="G24" s="24"/>
      <c r="J24" s="23">
        <v>489000</v>
      </c>
      <c r="K24" s="24">
        <f t="shared" si="8"/>
        <v>4.4277435711698662E-2</v>
      </c>
      <c r="L24" s="24"/>
      <c r="AF24" s="22">
        <v>40238</v>
      </c>
      <c r="AG24" s="9">
        <f t="shared" si="2"/>
        <v>14076.721183705156</v>
      </c>
      <c r="AH24" s="3">
        <f t="shared" si="3"/>
        <v>-413.27881629484364</v>
      </c>
      <c r="AJ24" s="22">
        <v>40238</v>
      </c>
      <c r="AK24" s="9">
        <f t="shared" si="4"/>
        <v>14062.767688351412</v>
      </c>
      <c r="AL24" s="3">
        <f t="shared" si="5"/>
        <v>-427.23231164858771</v>
      </c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2:49" ht="14" x14ac:dyDescent="0.3">
      <c r="B25" s="22">
        <v>40269</v>
      </c>
      <c r="C25" s="23">
        <f t="shared" si="6"/>
        <v>23</v>
      </c>
      <c r="D25" s="1">
        <v>0</v>
      </c>
      <c r="E25" s="23">
        <v>11951</v>
      </c>
      <c r="F25" s="24">
        <f t="shared" si="7"/>
        <v>3.7897453948140328E-2</v>
      </c>
      <c r="G25" s="24"/>
      <c r="J25" s="23">
        <v>489000</v>
      </c>
      <c r="K25" s="24">
        <f t="shared" si="8"/>
        <v>4.4277435711698662E-2</v>
      </c>
      <c r="L25" s="24"/>
      <c r="AF25" s="22">
        <v>40269</v>
      </c>
      <c r="AG25" s="9">
        <f t="shared" si="2"/>
        <v>14076.721183705156</v>
      </c>
      <c r="AH25" s="3">
        <f t="shared" si="3"/>
        <v>2125.7211837051564</v>
      </c>
      <c r="AJ25" s="22">
        <v>40269</v>
      </c>
      <c r="AK25" s="9">
        <f t="shared" si="4"/>
        <v>14080.585036141238</v>
      </c>
      <c r="AL25" s="3">
        <f t="shared" si="5"/>
        <v>2129.5850361412377</v>
      </c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2:49" ht="14" x14ac:dyDescent="0.3">
      <c r="B26" s="22">
        <v>40299</v>
      </c>
      <c r="C26" s="23">
        <f t="shared" si="6"/>
        <v>24</v>
      </c>
      <c r="D26" s="1">
        <v>0</v>
      </c>
      <c r="E26" s="23">
        <v>18409</v>
      </c>
      <c r="F26" s="24">
        <f t="shared" si="7"/>
        <v>5.8376222050984458E-2</v>
      </c>
      <c r="G26" s="24"/>
      <c r="H26" s="25">
        <f>SUM(E15:E26)</f>
        <v>315351</v>
      </c>
      <c r="I26" s="26">
        <f>SUM(F15:F26)</f>
        <v>1</v>
      </c>
      <c r="J26" s="23">
        <v>605000</v>
      </c>
      <c r="K26" s="24">
        <f t="shared" si="8"/>
        <v>5.4780876494023904E-2</v>
      </c>
      <c r="L26" s="24"/>
      <c r="M26" s="25">
        <f>SUM(J15:J26)</f>
        <v>11044000</v>
      </c>
      <c r="N26" s="26">
        <f>SUM(K15:K26)</f>
        <v>0.99999999999999978</v>
      </c>
      <c r="W26" s="28"/>
      <c r="X26" s="3"/>
      <c r="Y26" s="3"/>
      <c r="Z26" s="3"/>
      <c r="AA26" s="3"/>
      <c r="AE26" s="28"/>
      <c r="AF26" s="22">
        <v>40299</v>
      </c>
      <c r="AG26" s="9">
        <f t="shared" si="2"/>
        <v>16918.06243824683</v>
      </c>
      <c r="AH26" s="3">
        <f t="shared" si="3"/>
        <v>-1490.9375617531696</v>
      </c>
      <c r="AJ26" s="22">
        <v>40299</v>
      </c>
      <c r="AK26" s="9">
        <f t="shared" si="4"/>
        <v>14098.402383931063</v>
      </c>
      <c r="AL26" s="3">
        <f t="shared" si="5"/>
        <v>-4310.597616068937</v>
      </c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2:49" ht="14" x14ac:dyDescent="0.3">
      <c r="B27" s="22">
        <v>40330</v>
      </c>
      <c r="C27" s="23">
        <f t="shared" si="6"/>
        <v>25</v>
      </c>
      <c r="D27" s="1">
        <v>1</v>
      </c>
      <c r="E27" s="23">
        <v>32038</v>
      </c>
      <c r="F27" s="24">
        <f t="shared" ref="F27:F38" si="9">E27/$H$38</f>
        <v>0.10492290763325779</v>
      </c>
      <c r="G27" s="24">
        <f>SUM(E27)/$H$38</f>
        <v>0.10492290763325779</v>
      </c>
      <c r="H27" s="9"/>
      <c r="I27" s="28"/>
      <c r="J27" s="23">
        <v>1302000</v>
      </c>
      <c r="K27" s="24">
        <f>J27/$M$38</f>
        <v>0.1139905445631238</v>
      </c>
      <c r="L27" s="24">
        <f>SUM(J27)/$M$38</f>
        <v>0.1139905445631238</v>
      </c>
      <c r="X27" s="80"/>
      <c r="Y27" s="80"/>
      <c r="Z27" s="80"/>
      <c r="AA27" s="80"/>
      <c r="AF27" s="22">
        <v>40330</v>
      </c>
      <c r="AG27" s="9">
        <f t="shared" si="2"/>
        <v>33990.604286656737</v>
      </c>
      <c r="AH27" s="3">
        <f t="shared" si="3"/>
        <v>1952.6042866567368</v>
      </c>
      <c r="AI27" s="28"/>
      <c r="AJ27" s="22">
        <v>40330</v>
      </c>
      <c r="AK27" s="9">
        <f t="shared" si="4"/>
        <v>47759.498818459811</v>
      </c>
      <c r="AL27" s="3">
        <f t="shared" si="5"/>
        <v>15721.498818459811</v>
      </c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2:49" ht="14" x14ac:dyDescent="0.3">
      <c r="B28" s="22">
        <v>40360</v>
      </c>
      <c r="C28" s="23">
        <f t="shared" si="6"/>
        <v>26</v>
      </c>
      <c r="D28" s="1">
        <v>1</v>
      </c>
      <c r="E28" s="23">
        <v>57112</v>
      </c>
      <c r="F28" s="24">
        <f t="shared" si="9"/>
        <v>0.18703905052595726</v>
      </c>
      <c r="G28" s="24">
        <f>SUM(E27:E28)/$H$38</f>
        <v>0.29196195815921505</v>
      </c>
      <c r="H28" s="9"/>
      <c r="I28" s="28"/>
      <c r="J28" s="23">
        <v>2426000</v>
      </c>
      <c r="K28" s="24">
        <f t="shared" ref="K28:K38" si="10">J28/$M$38</f>
        <v>0.21239712834880056</v>
      </c>
      <c r="L28" s="24">
        <f>SUM(J27:J28)/$M$38</f>
        <v>0.32638767291192433</v>
      </c>
      <c r="AF28" s="22">
        <v>40360</v>
      </c>
      <c r="AG28" s="9">
        <f t="shared" si="2"/>
        <v>61522.221270319198</v>
      </c>
      <c r="AH28" s="3">
        <f t="shared" si="3"/>
        <v>4410.2212703191981</v>
      </c>
      <c r="AJ28" s="22">
        <v>40360</v>
      </c>
      <c r="AK28" s="9">
        <f t="shared" si="4"/>
        <v>47777.316166249635</v>
      </c>
      <c r="AL28" s="3">
        <f t="shared" si="5"/>
        <v>-9334.683833750365</v>
      </c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2:49" ht="14" x14ac:dyDescent="0.3">
      <c r="B29" s="22">
        <v>40391</v>
      </c>
      <c r="C29" s="23">
        <f t="shared" si="6"/>
        <v>27</v>
      </c>
      <c r="D29" s="1">
        <v>1</v>
      </c>
      <c r="E29" s="23">
        <v>59838</v>
      </c>
      <c r="F29" s="24">
        <f t="shared" si="9"/>
        <v>0.19596656929143141</v>
      </c>
      <c r="G29" s="24">
        <f>SUM(E27:E29)/$H$38</f>
        <v>0.48792852745064647</v>
      </c>
      <c r="H29" s="9"/>
      <c r="I29" s="28"/>
      <c r="J29" s="23">
        <v>2306000</v>
      </c>
      <c r="K29" s="24">
        <f t="shared" si="10"/>
        <v>0.20189108737524075</v>
      </c>
      <c r="L29" s="24">
        <f>SUM(J27:J29)/$M$38</f>
        <v>0.52827876028716514</v>
      </c>
      <c r="AF29" s="22">
        <v>40391</v>
      </c>
      <c r="AG29" s="9">
        <f t="shared" si="2"/>
        <v>58582.902731138151</v>
      </c>
      <c r="AH29" s="3">
        <f t="shared" si="3"/>
        <v>-1255.0972688618494</v>
      </c>
      <c r="AJ29" s="22">
        <v>40391</v>
      </c>
      <c r="AK29" s="9">
        <f t="shared" si="4"/>
        <v>47795.133514039459</v>
      </c>
      <c r="AL29" s="3">
        <f t="shared" si="5"/>
        <v>-12042.866485960541</v>
      </c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2:49" ht="14" x14ac:dyDescent="0.3">
      <c r="B30" s="22">
        <v>40422</v>
      </c>
      <c r="C30" s="23">
        <f t="shared" si="6"/>
        <v>28</v>
      </c>
      <c r="D30" s="1">
        <v>1</v>
      </c>
      <c r="E30" s="23">
        <v>46981</v>
      </c>
      <c r="F30" s="24">
        <f t="shared" si="9"/>
        <v>0.15386051325045522</v>
      </c>
      <c r="G30" s="24">
        <f>SUM(E27:E30)/$H$38</f>
        <v>0.64178904070110165</v>
      </c>
      <c r="H30" s="9"/>
      <c r="I30" s="28"/>
      <c r="J30" s="23">
        <v>1253000</v>
      </c>
      <c r="K30" s="24">
        <f t="shared" si="10"/>
        <v>0.10970057783225355</v>
      </c>
      <c r="L30" s="24">
        <f>SUM(J27:J30)/$M$38</f>
        <v>0.63797933811941865</v>
      </c>
      <c r="AF30" s="22">
        <v>40422</v>
      </c>
      <c r="AG30" s="9">
        <f t="shared" si="2"/>
        <v>32790.382549824477</v>
      </c>
      <c r="AH30" s="3">
        <f t="shared" si="3"/>
        <v>-14190.617450175523</v>
      </c>
      <c r="AJ30" s="22">
        <v>40422</v>
      </c>
      <c r="AK30" s="9">
        <f t="shared" si="4"/>
        <v>47812.950861829282</v>
      </c>
      <c r="AL30" s="3">
        <f t="shared" si="5"/>
        <v>831.95086182928208</v>
      </c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2:49" ht="14" x14ac:dyDescent="0.3">
      <c r="B31" s="22">
        <v>40452</v>
      </c>
      <c r="C31" s="23">
        <f t="shared" si="6"/>
        <v>29</v>
      </c>
      <c r="D31" s="1">
        <v>0</v>
      </c>
      <c r="E31" s="23">
        <v>41902</v>
      </c>
      <c r="F31" s="24">
        <f t="shared" si="9"/>
        <v>0.13722703276261838</v>
      </c>
      <c r="G31" s="24"/>
      <c r="H31" s="9"/>
      <c r="I31" s="28"/>
      <c r="J31" s="23">
        <v>941000</v>
      </c>
      <c r="K31" s="24">
        <f t="shared" si="10"/>
        <v>8.2384871300998072E-2</v>
      </c>
      <c r="L31" s="24"/>
      <c r="M31" s="24"/>
      <c r="AF31" s="22">
        <v>40452</v>
      </c>
      <c r="AG31" s="9">
        <f t="shared" si="2"/>
        <v>25148.154347953761</v>
      </c>
      <c r="AH31" s="3">
        <f t="shared" si="3"/>
        <v>-16753.845652046239</v>
      </c>
      <c r="AJ31" s="22">
        <v>40452</v>
      </c>
      <c r="AK31" s="9">
        <f t="shared" si="4"/>
        <v>14187.489122880188</v>
      </c>
      <c r="AL31" s="3">
        <f t="shared" si="5"/>
        <v>-27714.510877119814</v>
      </c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2:49" ht="14" x14ac:dyDescent="0.3">
      <c r="B32" s="22">
        <v>40483</v>
      </c>
      <c r="C32" s="23">
        <f t="shared" si="6"/>
        <v>30</v>
      </c>
      <c r="D32" s="1">
        <v>0</v>
      </c>
      <c r="E32" s="23">
        <v>15232</v>
      </c>
      <c r="F32" s="24">
        <f t="shared" si="9"/>
        <v>4.9884066704219451E-2</v>
      </c>
      <c r="G32" s="24"/>
      <c r="H32" s="9"/>
      <c r="I32" s="28"/>
      <c r="J32" s="23">
        <v>578000</v>
      </c>
      <c r="K32" s="24">
        <f t="shared" si="10"/>
        <v>5.0604097355979691E-2</v>
      </c>
      <c r="L32" s="24"/>
      <c r="M32" s="24"/>
      <c r="AF32" s="22">
        <v>40483</v>
      </c>
      <c r="AG32" s="9">
        <f t="shared" si="2"/>
        <v>16256.715766931098</v>
      </c>
      <c r="AH32" s="3">
        <f t="shared" si="3"/>
        <v>1024.7157669310982</v>
      </c>
      <c r="AJ32" s="22">
        <v>40483</v>
      </c>
      <c r="AK32" s="9">
        <f t="shared" si="4"/>
        <v>14205.306470670012</v>
      </c>
      <c r="AL32" s="3">
        <f t="shared" si="5"/>
        <v>-1026.6935293299885</v>
      </c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2:49" ht="14" x14ac:dyDescent="0.3">
      <c r="B33" s="22">
        <v>40513</v>
      </c>
      <c r="C33" s="23">
        <f t="shared" si="6"/>
        <v>31</v>
      </c>
      <c r="D33" s="1">
        <v>0</v>
      </c>
      <c r="E33" s="23">
        <v>7642</v>
      </c>
      <c r="F33" s="24">
        <f t="shared" si="9"/>
        <v>2.5027182100423123E-2</v>
      </c>
      <c r="G33" s="24"/>
      <c r="H33" s="9"/>
      <c r="I33" s="28"/>
      <c r="J33" s="23">
        <v>433000</v>
      </c>
      <c r="K33" s="24">
        <f t="shared" si="10"/>
        <v>3.7909297846261597E-2</v>
      </c>
      <c r="L33" s="24"/>
      <c r="M33" s="24"/>
      <c r="AF33" s="22">
        <v>40513</v>
      </c>
      <c r="AG33" s="9">
        <f t="shared" si="2"/>
        <v>12705.039198754001</v>
      </c>
      <c r="AH33" s="3">
        <f t="shared" si="3"/>
        <v>5063.0391987540006</v>
      </c>
      <c r="AJ33" s="22">
        <v>40513</v>
      </c>
      <c r="AK33" s="9">
        <f t="shared" si="4"/>
        <v>14223.123818459837</v>
      </c>
      <c r="AL33" s="3">
        <f t="shared" si="5"/>
        <v>6581.1238184598369</v>
      </c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2:49" ht="14" x14ac:dyDescent="0.3">
      <c r="B34" s="22">
        <v>40544</v>
      </c>
      <c r="C34" s="23">
        <f t="shared" si="6"/>
        <v>32</v>
      </c>
      <c r="D34" s="1">
        <v>0</v>
      </c>
      <c r="E34" s="23">
        <v>5015</v>
      </c>
      <c r="F34" s="24">
        <f t="shared" si="9"/>
        <v>1.6423883568911536E-2</v>
      </c>
      <c r="G34" s="24"/>
      <c r="H34" s="9"/>
      <c r="I34" s="28"/>
      <c r="J34" s="23">
        <v>244000</v>
      </c>
      <c r="K34" s="24">
        <f t="shared" si="10"/>
        <v>2.136228331290492E-2</v>
      </c>
      <c r="L34" s="24"/>
      <c r="M34" s="24"/>
      <c r="AB34" s="3"/>
      <c r="AC34" s="3"/>
      <c r="AD34" s="3"/>
      <c r="AF34" s="22">
        <v>40544</v>
      </c>
      <c r="AG34" s="9">
        <f t="shared" si="2"/>
        <v>8075.6124995438549</v>
      </c>
      <c r="AH34" s="3">
        <f t="shared" si="3"/>
        <v>3060.6124995438549</v>
      </c>
      <c r="AJ34" s="22">
        <v>40544</v>
      </c>
      <c r="AK34" s="9">
        <f t="shared" si="4"/>
        <v>14240.941166249662</v>
      </c>
      <c r="AL34" s="3">
        <f t="shared" si="5"/>
        <v>9225.9411662496623</v>
      </c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2:49" ht="14" x14ac:dyDescent="0.3">
      <c r="B35" s="22">
        <v>40575</v>
      </c>
      <c r="C35" s="23">
        <f t="shared" si="6"/>
        <v>33</v>
      </c>
      <c r="D35" s="1">
        <v>0</v>
      </c>
      <c r="E35" s="23">
        <v>5378</v>
      </c>
      <c r="F35" s="24">
        <f t="shared" si="9"/>
        <v>1.7612691093440925E-2</v>
      </c>
      <c r="G35" s="24"/>
      <c r="H35" s="9"/>
      <c r="I35" s="28"/>
      <c r="J35" s="23">
        <v>432000</v>
      </c>
      <c r="K35" s="24">
        <f t="shared" si="10"/>
        <v>3.7821747504815269E-2</v>
      </c>
      <c r="L35" s="24"/>
      <c r="M35" s="24"/>
      <c r="AB35" s="80"/>
      <c r="AC35" s="80"/>
      <c r="AD35" s="80"/>
      <c r="AF35" s="22">
        <v>40575</v>
      </c>
      <c r="AG35" s="9">
        <f t="shared" si="2"/>
        <v>12680.544877594159</v>
      </c>
      <c r="AH35" s="3">
        <f t="shared" si="3"/>
        <v>7302.5448775941586</v>
      </c>
      <c r="AJ35" s="22">
        <v>40575</v>
      </c>
      <c r="AK35" s="9">
        <f t="shared" si="4"/>
        <v>14258.758514039488</v>
      </c>
      <c r="AL35" s="3">
        <f t="shared" si="5"/>
        <v>8880.7585140394876</v>
      </c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2:49" ht="14" x14ac:dyDescent="0.3">
      <c r="B36" s="22">
        <v>40603</v>
      </c>
      <c r="C36" s="23">
        <f t="shared" si="6"/>
        <v>34</v>
      </c>
      <c r="D36" s="1">
        <v>0</v>
      </c>
      <c r="E36" s="23">
        <v>7332</v>
      </c>
      <c r="F36" s="24">
        <f t="shared" si="9"/>
        <v>2.4011947024378741E-2</v>
      </c>
      <c r="G36" s="24"/>
      <c r="H36" s="9"/>
      <c r="I36" s="28"/>
      <c r="J36" s="23">
        <v>289000</v>
      </c>
      <c r="K36" s="24">
        <f t="shared" si="10"/>
        <v>2.5302048677989845E-2</v>
      </c>
      <c r="L36" s="24"/>
      <c r="M36" s="24"/>
      <c r="X36" s="1" t="s">
        <v>213</v>
      </c>
      <c r="Y36" s="1" t="s">
        <v>214</v>
      </c>
      <c r="AF36" s="22">
        <v>40603</v>
      </c>
      <c r="AG36" s="9">
        <f t="shared" si="2"/>
        <v>9177.8569517367469</v>
      </c>
      <c r="AH36" s="3">
        <f t="shared" si="3"/>
        <v>1845.8569517367469</v>
      </c>
      <c r="AJ36" s="22">
        <v>40603</v>
      </c>
      <c r="AK36" s="9">
        <f t="shared" si="4"/>
        <v>14276.575861829311</v>
      </c>
      <c r="AL36" s="3">
        <f t="shared" si="5"/>
        <v>6944.5758618293112</v>
      </c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2:49" ht="14" x14ac:dyDescent="0.3">
      <c r="B37" s="22">
        <v>40634</v>
      </c>
      <c r="C37" s="23">
        <f t="shared" si="6"/>
        <v>35</v>
      </c>
      <c r="D37" s="1">
        <v>0</v>
      </c>
      <c r="E37" s="23">
        <v>9540</v>
      </c>
      <c r="F37" s="24">
        <f t="shared" si="9"/>
        <v>3.1243040727301309E-2</v>
      </c>
      <c r="G37" s="24"/>
      <c r="H37" s="9"/>
      <c r="I37" s="28"/>
      <c r="J37" s="23">
        <v>600000</v>
      </c>
      <c r="K37" s="24">
        <f t="shared" si="10"/>
        <v>5.2530204867798982E-2</v>
      </c>
      <c r="L37" s="24"/>
      <c r="M37" s="24"/>
      <c r="Y37" s="1" t="s">
        <v>215</v>
      </c>
      <c r="AF37" s="22">
        <v>40634</v>
      </c>
      <c r="AG37" s="9">
        <f t="shared" si="2"/>
        <v>16795.590832447622</v>
      </c>
      <c r="AH37" s="3">
        <f t="shared" si="3"/>
        <v>7255.5908324476222</v>
      </c>
      <c r="AJ37" s="22">
        <v>40634</v>
      </c>
      <c r="AK37" s="9">
        <f t="shared" si="4"/>
        <v>14294.393209619137</v>
      </c>
      <c r="AL37" s="3">
        <f t="shared" si="5"/>
        <v>4754.3932096191365</v>
      </c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2:49" ht="14" x14ac:dyDescent="0.3">
      <c r="B38" s="29">
        <v>40664</v>
      </c>
      <c r="C38" s="23">
        <f t="shared" si="6"/>
        <v>36</v>
      </c>
      <c r="D38" s="1">
        <v>0</v>
      </c>
      <c r="E38" s="30">
        <v>17338</v>
      </c>
      <c r="F38" s="24">
        <f t="shared" si="9"/>
        <v>5.6781115317604831E-2</v>
      </c>
      <c r="G38" s="24"/>
      <c r="H38" s="25">
        <f>SUM(E27:E38)</f>
        <v>305348</v>
      </c>
      <c r="I38" s="26">
        <f>SUM(F27:F38)</f>
        <v>0.99999999999999989</v>
      </c>
      <c r="J38" s="30">
        <v>618000</v>
      </c>
      <c r="K38" s="24">
        <f t="shared" si="10"/>
        <v>5.4106111013832954E-2</v>
      </c>
      <c r="L38" s="24"/>
      <c r="M38" s="25">
        <f>SUM(J27:J38)</f>
        <v>11422000</v>
      </c>
      <c r="N38" s="26">
        <f>SUM(K27:K38)</f>
        <v>1</v>
      </c>
      <c r="O38" s="28"/>
      <c r="P38" s="28"/>
      <c r="Q38" s="28"/>
      <c r="R38" s="28"/>
      <c r="S38" s="28"/>
      <c r="T38" s="28"/>
      <c r="U38" s="28"/>
      <c r="V38" s="28"/>
      <c r="W38" s="28"/>
      <c r="Y38" s="1" t="s">
        <v>216</v>
      </c>
      <c r="AE38" s="28"/>
      <c r="AF38" s="29">
        <v>40664</v>
      </c>
      <c r="AG38" s="9">
        <f t="shared" si="2"/>
        <v>17236.488613324778</v>
      </c>
      <c r="AH38" s="3">
        <f t="shared" si="3"/>
        <v>-101.51138667522173</v>
      </c>
      <c r="AJ38" s="29">
        <v>40664</v>
      </c>
      <c r="AK38" s="9">
        <f t="shared" si="4"/>
        <v>14312.210557408962</v>
      </c>
      <c r="AL38" s="3">
        <f t="shared" si="5"/>
        <v>-3025.7894425910381</v>
      </c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2:49" ht="14" x14ac:dyDescent="0.3">
      <c r="B39" s="22" t="s">
        <v>184</v>
      </c>
      <c r="C39" s="23">
        <f>C38+1</f>
        <v>37</v>
      </c>
      <c r="D39" s="1">
        <v>1</v>
      </c>
      <c r="G39" s="26"/>
      <c r="H39" s="9"/>
      <c r="I39" s="19" t="s">
        <v>143</v>
      </c>
      <c r="J39" s="23">
        <v>1428000</v>
      </c>
      <c r="AF39" s="36" t="s">
        <v>184</v>
      </c>
      <c r="AG39" s="96">
        <f t="shared" si="2"/>
        <v>37076.888752796833</v>
      </c>
      <c r="AH39" s="2"/>
      <c r="AI39" s="97"/>
      <c r="AJ39" s="36" t="s">
        <v>184</v>
      </c>
      <c r="AK39" s="96">
        <f t="shared" si="4"/>
        <v>47973.306991937709</v>
      </c>
      <c r="AN39" s="3"/>
      <c r="AO39" s="3"/>
    </row>
    <row r="40" spans="2:49" ht="14" x14ac:dyDescent="0.3">
      <c r="B40" s="22" t="s">
        <v>185</v>
      </c>
      <c r="C40" s="23">
        <f t="shared" si="6"/>
        <v>38</v>
      </c>
      <c r="D40" s="1">
        <v>1</v>
      </c>
      <c r="F40" s="20" t="s">
        <v>144</v>
      </c>
      <c r="G40" s="24"/>
      <c r="H40" s="9"/>
      <c r="I40" s="19"/>
      <c r="J40" s="23">
        <v>2601000</v>
      </c>
      <c r="K40" s="20" t="s">
        <v>144</v>
      </c>
      <c r="X40" s="2" t="s">
        <v>217</v>
      </c>
      <c r="AF40" s="36" t="s">
        <v>185</v>
      </c>
      <c r="AG40" s="96">
        <f t="shared" si="2"/>
        <v>65808.727473291554</v>
      </c>
      <c r="AH40" s="2"/>
      <c r="AI40" s="2"/>
      <c r="AJ40" s="36" t="s">
        <v>185</v>
      </c>
      <c r="AK40" s="96">
        <f t="shared" si="4"/>
        <v>47991.124339727532</v>
      </c>
    </row>
    <row r="41" spans="2:49" ht="14" x14ac:dyDescent="0.3">
      <c r="B41" s="22" t="s">
        <v>186</v>
      </c>
      <c r="C41" s="23">
        <f t="shared" si="6"/>
        <v>39</v>
      </c>
      <c r="D41" s="1">
        <v>1</v>
      </c>
      <c r="F41" s="33" t="s">
        <v>145</v>
      </c>
      <c r="G41" s="19" t="s">
        <v>140</v>
      </c>
      <c r="H41" s="9"/>
      <c r="I41" s="19"/>
      <c r="J41" s="23">
        <v>2424000</v>
      </c>
      <c r="K41" s="33" t="s">
        <v>145</v>
      </c>
      <c r="L41" s="19" t="s">
        <v>140</v>
      </c>
      <c r="AF41" s="36" t="s">
        <v>186</v>
      </c>
      <c r="AG41" s="96">
        <f t="shared" si="2"/>
        <v>61473.23262799951</v>
      </c>
      <c r="AH41" s="2"/>
      <c r="AI41" s="2"/>
      <c r="AJ41" s="36" t="s">
        <v>186</v>
      </c>
      <c r="AK41" s="96">
        <f t="shared" si="4"/>
        <v>48008.941687517363</v>
      </c>
    </row>
    <row r="42" spans="2:49" ht="14" x14ac:dyDescent="0.3">
      <c r="B42" s="34" t="s">
        <v>187</v>
      </c>
      <c r="C42" s="23">
        <f t="shared" si="6"/>
        <v>40</v>
      </c>
      <c r="D42" s="1">
        <v>1</v>
      </c>
      <c r="F42" s="35">
        <f t="shared" ref="F42:G45" si="11">AVERAGE(F3,F15,F27)</f>
        <v>9.9640155714391554E-2</v>
      </c>
      <c r="G42" s="35">
        <f t="shared" si="11"/>
        <v>9.9640155714391554E-2</v>
      </c>
      <c r="H42" s="9"/>
      <c r="I42" s="19" t="s">
        <v>146</v>
      </c>
      <c r="J42" s="23">
        <v>1191000</v>
      </c>
      <c r="K42" s="35">
        <f t="shared" ref="K42:L45" si="12">AVERAGE(K3,K15,K27)</f>
        <v>0.10369577607292714</v>
      </c>
      <c r="L42" s="35">
        <f t="shared" si="12"/>
        <v>0.10369577607292714</v>
      </c>
      <c r="X42" s="39" t="s">
        <v>128</v>
      </c>
      <c r="Y42" s="1">
        <f t="array" ref="Y42:AA46">LINEST(E3:E38,C3:D38,1,1)</f>
        <v>33643.279086738927</v>
      </c>
      <c r="Z42" s="1">
        <v>17.817347789824957</v>
      </c>
      <c r="AA42" s="1">
        <v>13670.786036975263</v>
      </c>
      <c r="AB42" s="40" t="s">
        <v>129</v>
      </c>
      <c r="AF42" s="98" t="s">
        <v>187</v>
      </c>
      <c r="AG42" s="96">
        <f t="shared" si="2"/>
        <v>31271.734637914273</v>
      </c>
      <c r="AH42" s="2"/>
      <c r="AI42" s="2"/>
      <c r="AJ42" s="98" t="s">
        <v>187</v>
      </c>
      <c r="AK42" s="96">
        <f t="shared" si="4"/>
        <v>48026.759035307186</v>
      </c>
    </row>
    <row r="43" spans="2:49" ht="14" x14ac:dyDescent="0.3">
      <c r="D43" s="36"/>
      <c r="F43" s="35">
        <f t="shared" si="11"/>
        <v>0.18733343960744298</v>
      </c>
      <c r="G43" s="35">
        <f t="shared" si="11"/>
        <v>0.28697359532183447</v>
      </c>
      <c r="H43" s="9"/>
      <c r="I43" s="28"/>
      <c r="K43" s="35">
        <f t="shared" si="12"/>
        <v>0.19243829024007728</v>
      </c>
      <c r="L43" s="35">
        <f t="shared" si="12"/>
        <v>0.29613406631300437</v>
      </c>
      <c r="X43" s="39" t="s">
        <v>130</v>
      </c>
      <c r="Y43" s="1">
        <v>4060.0907750259685</v>
      </c>
      <c r="Z43" s="1">
        <v>184.24055173573697</v>
      </c>
      <c r="AA43" s="1">
        <v>4399.1651694190332</v>
      </c>
      <c r="AB43" s="40" t="s">
        <v>131</v>
      </c>
      <c r="AF43" s="1"/>
      <c r="AG43" s="21"/>
      <c r="AJ43" s="1"/>
      <c r="AK43" s="21"/>
    </row>
    <row r="44" spans="2:49" ht="14" x14ac:dyDescent="0.3">
      <c r="D44" s="36"/>
      <c r="F44" s="35">
        <f t="shared" si="11"/>
        <v>0.19256759873520979</v>
      </c>
      <c r="G44" s="35">
        <f t="shared" si="11"/>
        <v>0.47954119405704426</v>
      </c>
      <c r="H44" s="9"/>
      <c r="I44" s="28"/>
      <c r="K44" s="35">
        <f t="shared" si="12"/>
        <v>0.2248695806837312</v>
      </c>
      <c r="L44" s="35">
        <f t="shared" si="12"/>
        <v>0.52100364699673563</v>
      </c>
      <c r="X44" s="39" t="s">
        <v>132</v>
      </c>
      <c r="Y44" s="1">
        <v>0.69072113724258943</v>
      </c>
      <c r="Z44" s="41">
        <v>11049.82613036458</v>
      </c>
      <c r="AA44" s="1" t="e">
        <v>#N/A</v>
      </c>
      <c r="AB44" s="40" t="s">
        <v>133</v>
      </c>
      <c r="AF44" s="1" t="s">
        <v>218</v>
      </c>
      <c r="AG44" s="32"/>
      <c r="AJ44" s="1" t="s">
        <v>218</v>
      </c>
      <c r="AK44" s="32"/>
      <c r="AP44" s="32"/>
      <c r="AQ44" s="32"/>
      <c r="AR44" s="32"/>
      <c r="AS44" s="32"/>
      <c r="AT44" s="32"/>
      <c r="AU44" s="32"/>
      <c r="AV44" s="32"/>
    </row>
    <row r="45" spans="2:49" ht="14" x14ac:dyDescent="0.3">
      <c r="F45" s="35">
        <f t="shared" si="11"/>
        <v>0.15005607680689018</v>
      </c>
      <c r="G45" s="35">
        <f t="shared" si="11"/>
        <v>0.62959727086393447</v>
      </c>
      <c r="K45" s="35">
        <f t="shared" si="12"/>
        <v>0.11725643495056289</v>
      </c>
      <c r="L45" s="35">
        <f t="shared" si="12"/>
        <v>0.63826008194729855</v>
      </c>
      <c r="X45" s="39" t="s">
        <v>134</v>
      </c>
      <c r="Y45" s="1">
        <v>36.849911639264285</v>
      </c>
      <c r="Z45" s="1">
        <v>33</v>
      </c>
      <c r="AA45" s="1" t="e">
        <v>#N/A</v>
      </c>
      <c r="AB45" s="40" t="s">
        <v>135</v>
      </c>
      <c r="AF45" s="3" t="s">
        <v>219</v>
      </c>
      <c r="AJ45" s="3" t="s">
        <v>220</v>
      </c>
      <c r="AN45" s="32"/>
      <c r="AO45" s="32"/>
    </row>
    <row r="46" spans="2:49" ht="14" x14ac:dyDescent="0.3">
      <c r="X46" s="39" t="s">
        <v>136</v>
      </c>
      <c r="Y46" s="3">
        <v>8998649481.1275005</v>
      </c>
      <c r="Z46" s="3">
        <v>4029255697.872499</v>
      </c>
      <c r="AA46" s="1" t="e">
        <v>#N/A</v>
      </c>
      <c r="AB46" s="40" t="s">
        <v>137</v>
      </c>
      <c r="AF46" s="1"/>
      <c r="AJ46" s="1" t="s">
        <v>221</v>
      </c>
    </row>
    <row r="47" spans="2:49" ht="14" x14ac:dyDescent="0.3">
      <c r="B47" s="33" t="s">
        <v>200</v>
      </c>
      <c r="C47" s="33"/>
      <c r="AF47" s="1"/>
      <c r="AH47" s="3"/>
      <c r="AJ47" s="1" t="s">
        <v>222</v>
      </c>
      <c r="AL47" s="3"/>
    </row>
    <row r="48" spans="2:49" ht="14" x14ac:dyDescent="0.3">
      <c r="D48" s="69"/>
      <c r="E48" s="79" t="s">
        <v>148</v>
      </c>
      <c r="F48" s="79" t="s">
        <v>149</v>
      </c>
      <c r="G48" s="79" t="s">
        <v>150</v>
      </c>
      <c r="I48" s="69"/>
      <c r="J48" s="69"/>
      <c r="K48" s="79" t="s">
        <v>148</v>
      </c>
      <c r="L48" s="79" t="s">
        <v>149</v>
      </c>
      <c r="M48" s="79" t="s">
        <v>150</v>
      </c>
      <c r="X48" s="1" t="s">
        <v>213</v>
      </c>
      <c r="Y48" s="1" t="s">
        <v>223</v>
      </c>
      <c r="AF48" s="1"/>
      <c r="AJ48" s="1" t="s">
        <v>224</v>
      </c>
    </row>
    <row r="49" spans="1:37" ht="14" x14ac:dyDescent="0.3">
      <c r="D49" s="76" t="s">
        <v>151</v>
      </c>
      <c r="F49" s="80">
        <f>H26/H14-1</f>
        <v>9.8649990419286793E-2</v>
      </c>
      <c r="G49" s="80">
        <f>H38/H26-1</f>
        <v>-3.1720210178499464E-2</v>
      </c>
      <c r="L49" s="80">
        <f>M26/M14-1</f>
        <v>-4.0319777546054869E-2</v>
      </c>
      <c r="M49" s="80">
        <f>M38/M26-1</f>
        <v>3.4226729445852921E-2</v>
      </c>
      <c r="Y49" s="1" t="s">
        <v>225</v>
      </c>
      <c r="AF49" s="1"/>
      <c r="AJ49" s="1"/>
    </row>
    <row r="50" spans="1:37" ht="14" x14ac:dyDescent="0.3">
      <c r="D50" s="76" t="s">
        <v>152</v>
      </c>
      <c r="E50" s="80">
        <f>SUM(E7:E8)/SUM(E6:E8)</f>
        <v>0.52453199688348884</v>
      </c>
      <c r="F50" s="80">
        <f>SUM(E19:E20)/SUM(E18:E20)</f>
        <v>0.53017666480854164</v>
      </c>
      <c r="G50" s="80">
        <f>SUM(E31:E32)/SUM(E30:E32)</f>
        <v>0.54875858425779189</v>
      </c>
      <c r="J50" s="76" t="s">
        <v>152</v>
      </c>
      <c r="K50" s="80">
        <f>SUM(J7:J8)/SUM(J6:J8)</f>
        <v>0.48963437617791178</v>
      </c>
      <c r="L50" s="80">
        <f>SUM(J19:J20)/SUM(J18:J20)</f>
        <v>0.51483050847457623</v>
      </c>
      <c r="M50" s="80">
        <f>SUM(J31:J32)/SUM(J30:J32)</f>
        <v>0.54797979797979801</v>
      </c>
      <c r="AF50" s="1"/>
      <c r="AG50" s="35"/>
      <c r="AJ50" s="1"/>
      <c r="AK50" s="35"/>
    </row>
    <row r="51" spans="1:37" ht="14" x14ac:dyDescent="0.3">
      <c r="C51" s="19" t="s">
        <v>147</v>
      </c>
      <c r="D51" s="81">
        <f>AVERAGE(E50,F50,G50)</f>
        <v>0.53448908198327416</v>
      </c>
      <c r="I51" s="19" t="s">
        <v>147</v>
      </c>
      <c r="J51" s="81">
        <f>AVERAGE(K50,L50,M50)</f>
        <v>0.51748156087742869</v>
      </c>
      <c r="AF51" s="1"/>
      <c r="AJ51" s="1"/>
    </row>
    <row r="52" spans="1:37" ht="14" x14ac:dyDescent="0.3">
      <c r="D52" s="76" t="s">
        <v>153</v>
      </c>
      <c r="E52" s="3">
        <f>SUM(E3:E6)</f>
        <v>185946</v>
      </c>
      <c r="F52" s="3">
        <f>SUM(E15:E18)</f>
        <v>188954</v>
      </c>
      <c r="G52" s="3">
        <f>SUM(E27:E30)</f>
        <v>195969</v>
      </c>
      <c r="H52" s="3"/>
      <c r="J52" s="76" t="s">
        <v>153</v>
      </c>
      <c r="K52" s="3">
        <f>SUM(J3:J6)</f>
        <v>7664000</v>
      </c>
      <c r="L52" s="3">
        <f>SUM(J15:J18)</f>
        <v>6746000</v>
      </c>
      <c r="M52" s="3">
        <f>SUM(J27:J30)</f>
        <v>7287000</v>
      </c>
      <c r="AF52" s="1"/>
      <c r="AJ52" s="1"/>
    </row>
    <row r="53" spans="1:37" ht="14" x14ac:dyDescent="0.3">
      <c r="D53" s="19" t="s">
        <v>154</v>
      </c>
      <c r="F53" s="80">
        <f>F52/E52-1</f>
        <v>1.6176739483505953E-2</v>
      </c>
      <c r="G53" s="80">
        <f>G52/F52-1</f>
        <v>3.7125437937275629E-2</v>
      </c>
      <c r="J53" s="19" t="s">
        <v>154</v>
      </c>
      <c r="L53" s="80">
        <f>L52/K52-1</f>
        <v>-0.11978079331941549</v>
      </c>
      <c r="M53" s="80">
        <f>M52/L52-1</f>
        <v>8.0195671509042388E-2</v>
      </c>
      <c r="N53" s="3"/>
      <c r="O53" s="3"/>
      <c r="P53" s="3"/>
      <c r="Q53" s="3"/>
      <c r="R53" s="3"/>
      <c r="S53" s="3"/>
      <c r="T53" s="3"/>
      <c r="U53" s="3"/>
      <c r="V53" s="3"/>
      <c r="W53" s="3"/>
      <c r="AE53" s="3"/>
      <c r="AF53" s="1"/>
      <c r="AJ53" s="1"/>
    </row>
    <row r="54" spans="1:37" ht="14" x14ac:dyDescent="0.3">
      <c r="D54" s="76" t="s">
        <v>155</v>
      </c>
      <c r="E54" s="3">
        <f>SUM(E7:E14)</f>
        <v>101089</v>
      </c>
      <c r="F54" s="3">
        <f>SUM(E19:E26)</f>
        <v>126397</v>
      </c>
      <c r="G54" s="3">
        <f>SUM(E31:E38)</f>
        <v>109379</v>
      </c>
      <c r="J54" s="76" t="s">
        <v>155</v>
      </c>
      <c r="K54" s="3">
        <f>SUM(J7:J14)</f>
        <v>3844000</v>
      </c>
      <c r="L54" s="3">
        <f>SUM(J19:J26)</f>
        <v>4298000</v>
      </c>
      <c r="M54" s="3">
        <f>SUM(J31:J38)</f>
        <v>4135000</v>
      </c>
      <c r="N54" s="80"/>
      <c r="O54" s="80"/>
      <c r="P54" s="80"/>
      <c r="Q54" s="80"/>
      <c r="R54" s="80"/>
      <c r="S54" s="80"/>
      <c r="T54" s="80"/>
      <c r="U54" s="80"/>
      <c r="V54" s="80"/>
      <c r="W54" s="80"/>
      <c r="AE54" s="80"/>
      <c r="AF54" s="1"/>
      <c r="AG54" s="3"/>
      <c r="AI54" s="3"/>
      <c r="AJ54" s="1"/>
      <c r="AK54" s="3"/>
    </row>
    <row r="55" spans="1:37" ht="14" x14ac:dyDescent="0.3">
      <c r="D55" s="19" t="s">
        <v>154</v>
      </c>
      <c r="F55" s="80">
        <f>F54/E54-1</f>
        <v>0.25035364876494959</v>
      </c>
      <c r="G55" s="80">
        <f>G54/F54-1</f>
        <v>-0.13463927150169708</v>
      </c>
      <c r="J55" s="19" t="s">
        <v>154</v>
      </c>
      <c r="L55" s="80">
        <f>L54/K54-1</f>
        <v>0.11810613943808534</v>
      </c>
      <c r="M55" s="80">
        <f>M54/L54-1</f>
        <v>-3.7924616100511899E-2</v>
      </c>
      <c r="AF55" s="1"/>
      <c r="AG55" s="80"/>
      <c r="AI55" s="80"/>
      <c r="AJ55" s="1"/>
      <c r="AK55" s="80"/>
    </row>
    <row r="56" spans="1:37" ht="14" x14ac:dyDescent="0.3">
      <c r="D56" s="76" t="s">
        <v>156</v>
      </c>
      <c r="E56" s="3">
        <f>SUM(E9:E14)</f>
        <v>51270</v>
      </c>
      <c r="F56" s="3">
        <f>SUM(E21:E26)</f>
        <v>76940</v>
      </c>
      <c r="G56" s="3">
        <f>SUM(E33:E38)</f>
        <v>52245</v>
      </c>
      <c r="J56" s="76" t="s">
        <v>156</v>
      </c>
      <c r="K56" s="3">
        <f>SUM(J9:J14)</f>
        <v>2545000</v>
      </c>
      <c r="L56" s="3">
        <f>SUM(J21:J26)</f>
        <v>2840000</v>
      </c>
      <c r="M56" s="3">
        <f>SUM(J33:J38)</f>
        <v>2616000</v>
      </c>
      <c r="AF56" s="1"/>
      <c r="AJ56" s="1"/>
    </row>
    <row r="57" spans="1:37" ht="14" x14ac:dyDescent="0.3">
      <c r="D57" s="19" t="s">
        <v>154</v>
      </c>
      <c r="F57" s="80">
        <f>F56/E56-1</f>
        <v>0.50068266042519993</v>
      </c>
      <c r="G57" s="80">
        <f>G56/F56-1</f>
        <v>-0.3209643878346764</v>
      </c>
      <c r="J57" s="19" t="s">
        <v>154</v>
      </c>
      <c r="L57" s="80">
        <f>L56/K56-1</f>
        <v>0.11591355599214137</v>
      </c>
      <c r="M57" s="80">
        <f>M56/L56-1</f>
        <v>-7.8873239436619724E-2</v>
      </c>
      <c r="AF57" s="1"/>
      <c r="AJ57" s="1"/>
    </row>
    <row r="58" spans="1:37" ht="14" x14ac:dyDescent="0.3">
      <c r="AF58" s="1"/>
      <c r="AJ58" s="1"/>
    </row>
    <row r="60" spans="1:37" x14ac:dyDescent="0.35">
      <c r="A60" s="42" t="s">
        <v>363</v>
      </c>
    </row>
  </sheetData>
  <printOptions headings="1" gridLines="1"/>
  <pageMargins left="0.7" right="0.7" top="0.75" bottom="0.75" header="0.3" footer="0.3"/>
  <pageSetup paperSize="9" orientation="portrait" r:id="rId1"/>
  <ignoredErrors>
    <ignoredError sqref="L4:L6 G4:G6 G16:G18 H14 M14 M26 H26 G28:G31 M38 H38 L16:L18 L28:L30 E52:G53 K52:M53 K54:K57 E54:E57" formulaRange="1"/>
    <ignoredError sqref="L54:M57 F54:G57" formula="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</vt:i4>
      </vt:variant>
    </vt:vector>
  </HeadingPairs>
  <TitlesOfParts>
    <vt:vector size="10" baseType="lpstr">
      <vt:lpstr>Aufgabe 1</vt:lpstr>
      <vt:lpstr>Aufgabe 2</vt:lpstr>
      <vt:lpstr>Aufgabe 3</vt:lpstr>
      <vt:lpstr>Aufgabe 4</vt:lpstr>
      <vt:lpstr>Aufgabe 5</vt:lpstr>
      <vt:lpstr>Aufgabe 6</vt:lpstr>
      <vt:lpstr>Aufgabe 7</vt:lpstr>
      <vt:lpstr>Aufgabe 8</vt:lpstr>
      <vt:lpstr>'Aufgabe 3'!Druckbereich</vt:lpstr>
      <vt:lpstr>'Aufgabe 7'!Druckbereich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2025-04-03T14:12:01Z</dcterms:modified>
</cp:coreProperties>
</file>